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/>
  </bookViews>
  <sheets>
    <sheet name="10.11-13" sheetId="10" r:id="rId1"/>
    <sheet name="10.14 -SEC2010" sheetId="11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C83" i="11" l="1"/>
  <c r="D83" i="11"/>
  <c r="E83" i="11"/>
  <c r="F83" i="11"/>
  <c r="C84" i="11"/>
  <c r="D84" i="11"/>
  <c r="E84" i="11"/>
  <c r="F84" i="11"/>
  <c r="C85" i="11"/>
  <c r="D85" i="11"/>
  <c r="E85" i="11"/>
  <c r="F85" i="11"/>
  <c r="C86" i="11"/>
  <c r="D86" i="11"/>
  <c r="E86" i="11"/>
  <c r="F86" i="11"/>
  <c r="D82" i="11"/>
  <c r="E82" i="11"/>
  <c r="F82" i="11"/>
  <c r="C82" i="11"/>
  <c r="C75" i="11"/>
  <c r="D75" i="11"/>
  <c r="E75" i="11"/>
  <c r="F75" i="11"/>
  <c r="C76" i="11"/>
  <c r="D76" i="11"/>
  <c r="E76" i="11"/>
  <c r="F76" i="11"/>
  <c r="C77" i="11"/>
  <c r="D77" i="11"/>
  <c r="E77" i="11"/>
  <c r="F77" i="11"/>
  <c r="C78" i="11"/>
  <c r="D78" i="11"/>
  <c r="E78" i="11"/>
  <c r="F78" i="11"/>
  <c r="D74" i="11"/>
  <c r="E74" i="11"/>
  <c r="F74" i="11"/>
  <c r="C74" i="11"/>
  <c r="C68" i="11"/>
  <c r="D68" i="11"/>
  <c r="E68" i="11"/>
  <c r="F68" i="11"/>
  <c r="D67" i="11"/>
  <c r="E67" i="11"/>
  <c r="F67" i="11"/>
  <c r="C67" i="11"/>
  <c r="C61" i="11"/>
  <c r="D61" i="11"/>
  <c r="E61" i="11"/>
  <c r="F61" i="11"/>
  <c r="C62" i="11"/>
  <c r="D62" i="11"/>
  <c r="E62" i="11"/>
  <c r="F62" i="11"/>
  <c r="C63" i="11"/>
  <c r="D63" i="11"/>
  <c r="E63" i="11"/>
  <c r="F63" i="11"/>
  <c r="D60" i="11"/>
  <c r="E60" i="11"/>
  <c r="F60" i="11"/>
  <c r="C60" i="11"/>
  <c r="C57" i="11"/>
  <c r="D57" i="11"/>
  <c r="E57" i="11"/>
  <c r="F57" i="11"/>
  <c r="C55" i="11"/>
  <c r="D55" i="11"/>
  <c r="E55" i="11"/>
  <c r="F55" i="11"/>
  <c r="C56" i="11"/>
  <c r="D56" i="11"/>
  <c r="E56" i="11"/>
  <c r="F56" i="11"/>
  <c r="D54" i="11"/>
  <c r="E54" i="11"/>
  <c r="F54" i="11"/>
  <c r="C54" i="11"/>
  <c r="C36" i="11"/>
  <c r="D36" i="11"/>
  <c r="E36" i="11"/>
  <c r="F36" i="11"/>
  <c r="C37" i="11"/>
  <c r="D37" i="11"/>
  <c r="E37" i="11"/>
  <c r="F37" i="11"/>
  <c r="C38" i="11"/>
  <c r="D38" i="11"/>
  <c r="E38" i="11"/>
  <c r="F38" i="11"/>
  <c r="C39" i="11"/>
  <c r="D39" i="11"/>
  <c r="E39" i="11"/>
  <c r="F39" i="11"/>
  <c r="C40" i="11"/>
  <c r="D40" i="11"/>
  <c r="E40" i="11"/>
  <c r="F40" i="11"/>
  <c r="C41" i="11"/>
  <c r="D41" i="11"/>
  <c r="E41" i="11"/>
  <c r="F41" i="11"/>
  <c r="C42" i="11"/>
  <c r="D42" i="11"/>
  <c r="E42" i="11"/>
  <c r="F42" i="11"/>
  <c r="D35" i="11"/>
  <c r="E35" i="11"/>
  <c r="F35" i="11"/>
  <c r="C35" i="11"/>
  <c r="C27" i="11"/>
  <c r="D27" i="11"/>
  <c r="E27" i="11"/>
  <c r="F27" i="11"/>
  <c r="C28" i="11"/>
  <c r="D28" i="11"/>
  <c r="E28" i="11"/>
  <c r="F28" i="11"/>
  <c r="C29" i="11"/>
  <c r="D29" i="11"/>
  <c r="E29" i="11"/>
  <c r="F29" i="11"/>
  <c r="C30" i="11"/>
  <c r="D30" i="11"/>
  <c r="E30" i="11"/>
  <c r="F30" i="11"/>
  <c r="C31" i="11"/>
  <c r="D31" i="11"/>
  <c r="E31" i="11"/>
  <c r="F31" i="11"/>
  <c r="D26" i="11"/>
  <c r="E26" i="11"/>
  <c r="F26" i="11"/>
  <c r="C26" i="11"/>
  <c r="C16" i="11"/>
  <c r="D16" i="11"/>
  <c r="E16" i="11"/>
  <c r="F16" i="11"/>
  <c r="C17" i="11"/>
  <c r="D17" i="11"/>
  <c r="E17" i="11"/>
  <c r="F17" i="11"/>
  <c r="C18" i="11"/>
  <c r="D18" i="11"/>
  <c r="E18" i="11"/>
  <c r="F18" i="11"/>
  <c r="C19" i="11"/>
  <c r="D19" i="11"/>
  <c r="E19" i="11"/>
  <c r="F19" i="11"/>
  <c r="C20" i="11"/>
  <c r="D20" i="11"/>
  <c r="E20" i="11"/>
  <c r="F20" i="11"/>
  <c r="C21" i="11"/>
  <c r="D21" i="11"/>
  <c r="E21" i="11"/>
  <c r="F21" i="11"/>
  <c r="C22" i="11"/>
  <c r="D22" i="11"/>
  <c r="E22" i="11"/>
  <c r="F22" i="11"/>
  <c r="D15" i="11"/>
  <c r="E15" i="11"/>
  <c r="F15" i="11"/>
  <c r="C15" i="11"/>
  <c r="C8" i="11"/>
  <c r="D8" i="11"/>
  <c r="E8" i="11"/>
  <c r="F8" i="11"/>
  <c r="C9" i="11"/>
  <c r="D9" i="11"/>
  <c r="E9" i="11"/>
  <c r="F9" i="11"/>
  <c r="C10" i="11"/>
  <c r="D10" i="11"/>
  <c r="E10" i="11"/>
  <c r="F10" i="11"/>
  <c r="C11" i="11"/>
  <c r="D11" i="11"/>
  <c r="E11" i="11"/>
  <c r="F11" i="11"/>
  <c r="C12" i="11"/>
  <c r="D12" i="11"/>
  <c r="E12" i="11"/>
  <c r="F12" i="11"/>
  <c r="D7" i="11"/>
  <c r="E7" i="11"/>
  <c r="F7" i="11"/>
  <c r="C7" i="11"/>
  <c r="B34" i="10"/>
  <c r="C34" i="10"/>
  <c r="B35" i="10"/>
  <c r="C35" i="10"/>
  <c r="B36" i="10"/>
  <c r="C36" i="10"/>
  <c r="B37" i="10"/>
  <c r="C37" i="10"/>
  <c r="C33" i="10"/>
  <c r="B33" i="10"/>
  <c r="B21" i="10"/>
  <c r="C21" i="10"/>
  <c r="B22" i="10"/>
  <c r="C22" i="10"/>
  <c r="B23" i="10"/>
  <c r="C23" i="10"/>
  <c r="B24" i="10"/>
  <c r="C24" i="10"/>
  <c r="C20" i="10"/>
  <c r="B20" i="10"/>
  <c r="B8" i="10"/>
  <c r="C8" i="10"/>
  <c r="B9" i="10"/>
  <c r="C9" i="10"/>
  <c r="B10" i="10"/>
  <c r="C10" i="10"/>
  <c r="B11" i="10"/>
  <c r="C11" i="10"/>
  <c r="C7" i="10"/>
  <c r="B7" i="10"/>
</calcChain>
</file>

<file path=xl/sharedStrings.xml><?xml version="1.0" encoding="utf-8"?>
<sst xmlns="http://schemas.openxmlformats.org/spreadsheetml/2006/main" count="235" uniqueCount="107">
  <si>
    <t xml:space="preserve">                    </t>
  </si>
  <si>
    <t>P.1</t>
  </si>
  <si>
    <t>P.11</t>
  </si>
  <si>
    <t>P.13</t>
  </si>
  <si>
    <t>P.2</t>
  </si>
  <si>
    <t>D.1</t>
  </si>
  <si>
    <t>D.11</t>
  </si>
  <si>
    <t>D.12</t>
  </si>
  <si>
    <t>D.121</t>
  </si>
  <si>
    <t>D.2</t>
  </si>
  <si>
    <t>D.29</t>
  </si>
  <si>
    <t>D.4</t>
  </si>
  <si>
    <t>D.41</t>
  </si>
  <si>
    <t>D.42</t>
  </si>
  <si>
    <t>D.421</t>
  </si>
  <si>
    <t>D.5</t>
  </si>
  <si>
    <t>D.51</t>
  </si>
  <si>
    <t>D.7</t>
  </si>
  <si>
    <t>D.75</t>
  </si>
  <si>
    <t>D.63</t>
  </si>
  <si>
    <t>B.7</t>
  </si>
  <si>
    <t>P.3</t>
  </si>
  <si>
    <t>P.31</t>
  </si>
  <si>
    <t>D.9</t>
  </si>
  <si>
    <t>D.99</t>
  </si>
  <si>
    <t>D.92</t>
  </si>
  <si>
    <t>P.52</t>
  </si>
  <si>
    <t>B.9</t>
  </si>
  <si>
    <t>Total</t>
  </si>
  <si>
    <t>D.72</t>
  </si>
  <si>
    <t xml:space="preserve"> - continuare -</t>
  </si>
  <si>
    <t>B10.1</t>
  </si>
  <si>
    <t>P.12</t>
  </si>
  <si>
    <t>D.71</t>
  </si>
  <si>
    <t>P.51g</t>
  </si>
  <si>
    <t>D.631</t>
  </si>
  <si>
    <t>P.51c</t>
  </si>
  <si>
    <t>B.1g</t>
  </si>
  <si>
    <t>B.2g</t>
  </si>
  <si>
    <t>B.5g</t>
  </si>
  <si>
    <t>B.6g</t>
  </si>
  <si>
    <t>B.7g</t>
  </si>
  <si>
    <t>B.8g</t>
  </si>
  <si>
    <t>10.11 THE OUTPUT OF NON-PROFIT INSTITUTIONS SERVING HOUSEHOLDS</t>
  </si>
  <si>
    <t xml:space="preserve">          BY KIND OF UNITS</t>
  </si>
  <si>
    <t xml:space="preserve">        - millions of lei, current prices -</t>
  </si>
  <si>
    <t>Churches and religious organizations</t>
  </si>
  <si>
    <t>Political parties</t>
  </si>
  <si>
    <t>Trade unions</t>
  </si>
  <si>
    <t>Associations and foundations</t>
  </si>
  <si>
    <t xml:space="preserve">10.12 THE GROSS VALUE ADDED OF NON-PROFIT INSTITUTIONS SERVING </t>
  </si>
  <si>
    <t xml:space="preserve">          HOUSEHOLDS BY KIND OF UNITS</t>
  </si>
  <si>
    <t xml:space="preserve">10.13 FINAL CONSUMPTION EXPENDITURE  OF NON-PROFIT </t>
  </si>
  <si>
    <t xml:space="preserve">          INSTITUTIONS SERVING HOUSEHOLDS BY KIND OF UNITS</t>
  </si>
  <si>
    <t>USES</t>
  </si>
  <si>
    <t>RESOURCES</t>
  </si>
  <si>
    <t>10.14 NON-PROFIT INSTITUTIONS SERVING HOUSEHOLDS (S15)</t>
  </si>
  <si>
    <t xml:space="preserve">- millions of lei, current prices - </t>
  </si>
  <si>
    <t>Output of goods and services</t>
  </si>
  <si>
    <t>Market output</t>
  </si>
  <si>
    <t>Output for own final use</t>
  </si>
  <si>
    <t>Other non-market output</t>
  </si>
  <si>
    <t>Intermediate consumption</t>
  </si>
  <si>
    <t>Gross value added</t>
  </si>
  <si>
    <t>II.1.1 GENERATION OF INCOME ACCOUNT</t>
  </si>
  <si>
    <t xml:space="preserve">Compensation of employees </t>
  </si>
  <si>
    <t>Gross wages and salaries</t>
  </si>
  <si>
    <t>Employers' social 
contributions</t>
  </si>
  <si>
    <t>Employers' actual social 
contributions</t>
  </si>
  <si>
    <t>Taxes on production and 
imports</t>
  </si>
  <si>
    <t>Other taxes on production</t>
  </si>
  <si>
    <t>Gross operating surplus</t>
  </si>
  <si>
    <t>II.1.2 PRIMARY DISTRIBUTION 
OF INCOME ACCOUNT</t>
  </si>
  <si>
    <t>Property income</t>
  </si>
  <si>
    <t>Interest</t>
  </si>
  <si>
    <t>Distributed income of 
corporations</t>
  </si>
  <si>
    <t>II.3 REDISTRIBUTION OF INCOME IN KIND ACCOUNT</t>
  </si>
  <si>
    <t>Gross disposable income</t>
  </si>
  <si>
    <t>Social transfers in kind</t>
  </si>
  <si>
    <t>Gross adjusted disposable income</t>
  </si>
  <si>
    <t>II.4.1 USE OF DISPOSABLE INCOME ACCOUNT</t>
  </si>
  <si>
    <t>Final consumption expenditure</t>
  </si>
  <si>
    <t>Individual consumption expenditure</t>
  </si>
  <si>
    <t>Gross saving</t>
  </si>
  <si>
    <t>II.4.2 USE OF ADJUSTED DISPOSABLE INCOME ACCOUNT</t>
  </si>
  <si>
    <t>III.1.1 CHANGE IN NET WORTH DUE TO SAVING AND CAPITAL TRANSFERS ACCOUNT</t>
  </si>
  <si>
    <t>CHANGES IN ASSETS</t>
  </si>
  <si>
    <t>CHANGES IN LIABILITIES</t>
  </si>
  <si>
    <t>Capital transfers, receivable</t>
  </si>
  <si>
    <t>III. 1.2 ACQUISITION OF NON-FINANCIAL ASSETS ACCOUNT</t>
  </si>
  <si>
    <t>Gross fixed capital formation</t>
  </si>
  <si>
    <t>Changes in inventories</t>
  </si>
  <si>
    <t>Net lending (+) / 
Net borrowing (-)</t>
  </si>
  <si>
    <t>II.2 SECONDARY DISTRIBUTION OF INCOME ACCOUNT</t>
  </si>
  <si>
    <t>Current taxes on income, 
wealth, etc.</t>
  </si>
  <si>
    <t>Taxes on income</t>
  </si>
  <si>
    <t>Other current transfers</t>
  </si>
  <si>
    <t>Miscellaneous current transfers</t>
  </si>
  <si>
    <t>Consumption of fixed capital</t>
  </si>
  <si>
    <t>Dividends</t>
  </si>
  <si>
    <t>Balance of primary incomes,gross/  national income, gross</t>
  </si>
  <si>
    <t>Net non-life insurance  
premiums</t>
  </si>
  <si>
    <t>Non- life insurance claims</t>
  </si>
  <si>
    <t>Social benefits in kind- non-market output</t>
  </si>
  <si>
    <t>Investment grants, receivable</t>
  </si>
  <si>
    <t>Other capital transfers, receivable</t>
  </si>
  <si>
    <t xml:space="preserve">Changes in net worth due to current external balance and capital transfers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</si>
</sst>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164" fontId="2" fillId="0" borderId="0" xfId="0" applyNumberFormat="1" applyFont="1" applyBorder="1" applyAlignment="1">
      <alignment horizontal="left" vertical="center"/>
    </xf>
    <xf numFmtId="164" fontId="3" fillId="0" borderId="0" xfId="0" applyNumberFormat="1" applyFont="1" applyBorder="1"/>
    <xf numFmtId="0" fontId="3" fillId="0" borderId="0" xfId="0" applyFont="1" applyBorder="1"/>
    <xf numFmtId="49" fontId="3" fillId="0" borderId="0" xfId="0" applyNumberFormat="1" applyFont="1" applyBorder="1" applyAlignment="1">
      <alignment vertical="justify"/>
    </xf>
    <xf numFmtId="164" fontId="3" fillId="0" borderId="0" xfId="0" applyNumberFormat="1" applyFont="1" applyBorder="1" applyAlignment="1">
      <alignment vertical="justify"/>
    </xf>
    <xf numFmtId="0" fontId="3" fillId="0" borderId="0" xfId="0" applyFont="1" applyBorder="1" applyAlignment="1">
      <alignment vertical="top"/>
    </xf>
    <xf numFmtId="164" fontId="5" fillId="0" borderId="0" xfId="0" applyNumberFormat="1" applyFont="1" applyBorder="1" applyAlignment="1">
      <alignment horizontal="centerContinuous" vertical="center"/>
    </xf>
    <xf numFmtId="164" fontId="5" fillId="0" borderId="0" xfId="0" applyNumberFormat="1" applyFont="1" applyBorder="1"/>
    <xf numFmtId="164" fontId="7" fillId="0" borderId="0" xfId="0" applyNumberFormat="1" applyFont="1" applyBorder="1" applyAlignment="1">
      <alignment horizontal="centerContinuous" vertical="center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vertical="justify"/>
    </xf>
    <xf numFmtId="164" fontId="7" fillId="0" borderId="0" xfId="0" applyNumberFormat="1" applyFont="1" applyBorder="1" applyAlignment="1">
      <alignment vertical="justify"/>
    </xf>
    <xf numFmtId="164" fontId="7" fillId="0" borderId="0" xfId="0" applyNumberFormat="1" applyFont="1" applyBorder="1" applyAlignment="1"/>
    <xf numFmtId="164" fontId="7" fillId="2" borderId="0" xfId="0" applyNumberFormat="1" applyFont="1" applyFill="1" applyBorder="1" applyAlignment="1"/>
    <xf numFmtId="164" fontId="7" fillId="2" borderId="0" xfId="0" applyNumberFormat="1" applyFont="1" applyFill="1" applyBorder="1" applyAlignment="1">
      <alignment vertical="justify"/>
    </xf>
    <xf numFmtId="0" fontId="7" fillId="3" borderId="0" xfId="0" applyFont="1" applyFill="1" applyBorder="1" applyAlignment="1">
      <alignment vertical="top" wrapText="1"/>
    </xf>
    <xf numFmtId="0" fontId="2" fillId="3" borderId="0" xfId="0" applyNumberFormat="1" applyFont="1" applyFill="1" applyBorder="1" applyAlignment="1">
      <alignment horizontal="left"/>
    </xf>
    <xf numFmtId="49" fontId="7" fillId="3" borderId="0" xfId="0" applyNumberFormat="1" applyFont="1" applyFill="1" applyBorder="1"/>
    <xf numFmtId="164" fontId="7" fillId="3" borderId="0" xfId="0" applyNumberFormat="1" applyFont="1" applyFill="1" applyBorder="1" applyAlignment="1"/>
    <xf numFmtId="0" fontId="7" fillId="3" borderId="0" xfId="0" applyNumberFormat="1" applyFont="1" applyFill="1" applyBorder="1" applyAlignment="1">
      <alignment vertical="top"/>
    </xf>
    <xf numFmtId="0" fontId="7" fillId="3" borderId="0" xfId="0" applyNumberFormat="1" applyFont="1" applyFill="1" applyBorder="1"/>
    <xf numFmtId="0" fontId="7" fillId="3" borderId="0" xfId="0" applyNumberFormat="1" applyFont="1" applyFill="1" applyBorder="1" applyAlignment="1" applyProtection="1">
      <alignment vertical="top"/>
    </xf>
    <xf numFmtId="0" fontId="7" fillId="3" borderId="0" xfId="0" applyNumberFormat="1" applyFont="1" applyFill="1" applyBorder="1" applyAlignment="1">
      <alignment vertical="center"/>
    </xf>
    <xf numFmtId="0" fontId="6" fillId="3" borderId="0" xfId="0" applyNumberFormat="1" applyFont="1" applyFill="1" applyBorder="1" applyAlignment="1" applyProtection="1">
      <alignment vertical="top"/>
    </xf>
    <xf numFmtId="0" fontId="7" fillId="3" borderId="0" xfId="0" applyNumberFormat="1" applyFont="1" applyFill="1" applyBorder="1" applyAlignment="1">
      <alignment vertical="justify"/>
    </xf>
    <xf numFmtId="0" fontId="7" fillId="3" borderId="0" xfId="0" applyFont="1" applyFill="1" applyBorder="1"/>
    <xf numFmtId="0" fontId="7" fillId="3" borderId="0" xfId="0" applyNumberFormat="1" applyFont="1" applyFill="1" applyBorder="1" applyAlignment="1" applyProtection="1">
      <alignment horizontal="right" vertical="top"/>
    </xf>
    <xf numFmtId="49" fontId="7" fillId="3" borderId="0" xfId="0" applyNumberFormat="1" applyFont="1" applyFill="1" applyBorder="1" applyAlignment="1" applyProtection="1">
      <alignment vertical="justify"/>
    </xf>
    <xf numFmtId="0" fontId="7" fillId="3" borderId="0" xfId="0" applyNumberFormat="1" applyFont="1" applyFill="1" applyBorder="1" applyAlignment="1" applyProtection="1">
      <alignment vertical="justify" wrapText="1"/>
    </xf>
    <xf numFmtId="49" fontId="7" fillId="3" borderId="0" xfId="0" applyNumberFormat="1" applyFont="1" applyFill="1" applyBorder="1" applyAlignment="1" applyProtection="1">
      <alignment horizontal="left" vertical="justify" wrapText="1"/>
    </xf>
    <xf numFmtId="0" fontId="7" fillId="3" borderId="0" xfId="0" applyNumberFormat="1" applyFont="1" applyFill="1" applyBorder="1" applyAlignment="1" applyProtection="1">
      <alignment horizontal="right" vertical="justify" wrapText="1"/>
    </xf>
    <xf numFmtId="0" fontId="6" fillId="3" borderId="0" xfId="0" applyFont="1" applyFill="1" applyBorder="1" applyAlignment="1"/>
    <xf numFmtId="164" fontId="6" fillId="3" borderId="2" xfId="0" applyNumberFormat="1" applyFont="1" applyFill="1" applyBorder="1" applyAlignment="1"/>
    <xf numFmtId="0" fontId="6" fillId="3" borderId="0" xfId="0" applyNumberFormat="1" applyFont="1" applyFill="1" applyBorder="1" applyAlignment="1" applyProtection="1">
      <alignment horizontal="right" vertical="top"/>
    </xf>
    <xf numFmtId="0" fontId="7" fillId="3" borderId="1" xfId="0" applyNumberFormat="1" applyFont="1" applyFill="1" applyBorder="1" applyAlignment="1" applyProtection="1">
      <alignment vertical="top"/>
    </xf>
    <xf numFmtId="0" fontId="6" fillId="3" borderId="1" xfId="0" applyFont="1" applyFill="1" applyBorder="1" applyAlignment="1">
      <alignment wrapText="1"/>
    </xf>
    <xf numFmtId="164" fontId="7" fillId="3" borderId="1" xfId="0" applyNumberFormat="1" applyFont="1" applyFill="1" applyBorder="1" applyAlignment="1"/>
    <xf numFmtId="0" fontId="7" fillId="3" borderId="1" xfId="0" applyNumberFormat="1" applyFont="1" applyFill="1" applyBorder="1" applyAlignment="1" applyProtection="1">
      <alignment horizontal="right" vertical="top"/>
    </xf>
    <xf numFmtId="0" fontId="7" fillId="3" borderId="1" xfId="0" applyNumberFormat="1" applyFont="1" applyFill="1" applyBorder="1" applyAlignment="1" applyProtection="1">
      <alignment vertical="center"/>
    </xf>
    <xf numFmtId="0" fontId="7" fillId="3" borderId="0" xfId="0" applyNumberFormat="1" applyFont="1" applyFill="1" applyBorder="1" applyAlignment="1" applyProtection="1">
      <alignment vertical="justify"/>
    </xf>
    <xf numFmtId="9" fontId="7" fillId="3" borderId="0" xfId="1" applyFont="1" applyFill="1" applyBorder="1" applyAlignment="1">
      <alignment vertical="center" wrapText="1"/>
    </xf>
    <xf numFmtId="0" fontId="7" fillId="3" borderId="0" xfId="0" applyNumberFormat="1" applyFont="1" applyFill="1" applyBorder="1" applyAlignment="1">
      <alignment horizontal="right" vertical="top"/>
    </xf>
    <xf numFmtId="0" fontId="7" fillId="3" borderId="0" xfId="0" applyFont="1" applyFill="1" applyBorder="1" applyAlignment="1">
      <alignment wrapText="1"/>
    </xf>
    <xf numFmtId="0" fontId="6" fillId="3" borderId="2" xfId="0" applyNumberFormat="1" applyFont="1" applyFill="1" applyBorder="1" applyAlignment="1" applyProtection="1">
      <alignment vertical="top"/>
    </xf>
    <xf numFmtId="0" fontId="6" fillId="3" borderId="2" xfId="0" applyFont="1" applyFill="1" applyBorder="1"/>
    <xf numFmtId="0" fontId="6" fillId="3" borderId="2" xfId="0" applyNumberFormat="1" applyFont="1" applyFill="1" applyBorder="1" applyAlignment="1" applyProtection="1">
      <alignment horizontal="right" vertical="top"/>
    </xf>
    <xf numFmtId="0" fontId="6" fillId="3" borderId="0" xfId="0" applyFont="1" applyFill="1" applyBorder="1" applyAlignment="1">
      <alignment horizontal="left" wrapText="1"/>
    </xf>
    <xf numFmtId="0" fontId="7" fillId="3" borderId="0" xfId="0" applyFont="1" applyFill="1" applyBorder="1" applyAlignment="1"/>
    <xf numFmtId="0" fontId="6" fillId="3" borderId="2" xfId="0" applyFont="1" applyFill="1" applyBorder="1" applyAlignment="1" applyProtection="1">
      <alignment vertical="justify"/>
    </xf>
    <xf numFmtId="0" fontId="6" fillId="3" borderId="0" xfId="0" applyFont="1" applyFill="1" applyBorder="1" applyAlignment="1" applyProtection="1">
      <alignment vertical="justify"/>
    </xf>
    <xf numFmtId="164" fontId="6" fillId="3" borderId="0" xfId="0" applyNumberFormat="1" applyFont="1" applyFill="1" applyBorder="1" applyAlignment="1"/>
    <xf numFmtId="0" fontId="6" fillId="3" borderId="0" xfId="0" applyNumberFormat="1" applyFont="1" applyFill="1" applyBorder="1" applyAlignment="1"/>
    <xf numFmtId="0" fontId="6" fillId="3" borderId="0" xfId="0" applyFont="1" applyFill="1" applyBorder="1" applyAlignment="1" applyProtection="1">
      <alignment vertical="justify" wrapText="1"/>
    </xf>
    <xf numFmtId="0" fontId="7" fillId="3" borderId="0" xfId="0" applyFont="1" applyFill="1" applyBorder="1" applyAlignment="1" applyProtection="1">
      <alignment vertical="justify" wrapText="1"/>
    </xf>
    <xf numFmtId="0" fontId="7" fillId="3" borderId="0" xfId="0" applyFont="1" applyFill="1" applyBorder="1" applyAlignment="1" applyProtection="1">
      <alignment vertical="justify"/>
    </xf>
    <xf numFmtId="0" fontId="7" fillId="3" borderId="0" xfId="0" applyFont="1" applyFill="1" applyBorder="1" applyAlignment="1" applyProtection="1">
      <alignment vertical="center"/>
    </xf>
    <xf numFmtId="0" fontId="6" fillId="3" borderId="0" xfId="0" applyNumberFormat="1" applyFont="1" applyFill="1" applyBorder="1" applyAlignment="1">
      <alignment vertical="justify"/>
    </xf>
    <xf numFmtId="49" fontId="7" fillId="3" borderId="0" xfId="0" applyNumberFormat="1" applyFont="1" applyFill="1" applyBorder="1" applyAlignment="1" applyProtection="1">
      <alignment vertical="justify" wrapText="1"/>
    </xf>
    <xf numFmtId="164" fontId="7" fillId="3" borderId="0" xfId="0" applyNumberFormat="1" applyFont="1" applyFill="1" applyBorder="1" applyAlignment="1" applyProtection="1">
      <alignment horizontal="right" vertical="justify"/>
    </xf>
    <xf numFmtId="49" fontId="6" fillId="3" borderId="0" xfId="0" applyNumberFormat="1" applyFont="1" applyFill="1" applyBorder="1" applyAlignment="1" applyProtection="1">
      <alignment vertical="justify" wrapText="1"/>
    </xf>
    <xf numFmtId="0" fontId="6" fillId="3" borderId="0" xfId="0" applyFont="1" applyFill="1" applyBorder="1" applyAlignment="1" applyProtection="1">
      <alignment vertical="center" wrapText="1"/>
    </xf>
    <xf numFmtId="49" fontId="6" fillId="3" borderId="0" xfId="0" applyNumberFormat="1" applyFont="1" applyFill="1" applyBorder="1" applyAlignment="1" applyProtection="1">
      <alignment vertical="justify"/>
    </xf>
    <xf numFmtId="0" fontId="6" fillId="3" borderId="0" xfId="0" applyNumberFormat="1" applyFont="1" applyFill="1" applyBorder="1" applyAlignment="1" applyProtection="1">
      <alignment vertical="justify"/>
    </xf>
    <xf numFmtId="0" fontId="6" fillId="3" borderId="1" xfId="0" applyNumberFormat="1" applyFont="1" applyFill="1" applyBorder="1" applyAlignment="1" applyProtection="1">
      <alignment vertical="top"/>
    </xf>
    <xf numFmtId="49" fontId="6" fillId="3" borderId="1" xfId="0" applyNumberFormat="1" applyFont="1" applyFill="1" applyBorder="1" applyAlignment="1" applyProtection="1">
      <alignment vertical="justify"/>
    </xf>
    <xf numFmtId="164" fontId="6" fillId="3" borderId="1" xfId="0" applyNumberFormat="1" applyFont="1" applyFill="1" applyBorder="1" applyAlignment="1"/>
    <xf numFmtId="0" fontId="6" fillId="3" borderId="1" xfId="0" applyNumberFormat="1" applyFont="1" applyFill="1" applyBorder="1" applyAlignment="1" applyProtection="1">
      <alignment horizontal="right" vertical="top"/>
    </xf>
    <xf numFmtId="0" fontId="6" fillId="3" borderId="1" xfId="0" applyNumberFormat="1" applyFont="1" applyFill="1" applyBorder="1" applyAlignment="1" applyProtection="1">
      <alignment vertical="justify"/>
    </xf>
    <xf numFmtId="49" fontId="7" fillId="3" borderId="1" xfId="0" applyNumberFormat="1" applyFont="1" applyFill="1" applyBorder="1" applyAlignment="1" applyProtection="1">
      <alignment vertical="justify"/>
    </xf>
    <xf numFmtId="0" fontId="7" fillId="3" borderId="1" xfId="0" applyNumberFormat="1" applyFont="1" applyFill="1" applyBorder="1" applyAlignment="1" applyProtection="1">
      <alignment vertical="justify"/>
    </xf>
    <xf numFmtId="0" fontId="6" fillId="3" borderId="3" xfId="0" applyFont="1" applyFill="1" applyBorder="1" applyAlignment="1" applyProtection="1">
      <alignment vertical="justify"/>
    </xf>
    <xf numFmtId="0" fontId="7" fillId="3" borderId="0" xfId="0" applyFont="1" applyFill="1" applyAlignment="1">
      <alignment vertical="top"/>
    </xf>
    <xf numFmtId="0" fontId="7" fillId="3" borderId="0" xfId="0" applyFont="1" applyFill="1"/>
    <xf numFmtId="0" fontId="7" fillId="3" borderId="0" xfId="0" applyFont="1" applyFill="1" applyAlignment="1"/>
    <xf numFmtId="0" fontId="7" fillId="3" borderId="0" xfId="0" applyNumberFormat="1" applyFont="1" applyFill="1" applyAlignment="1">
      <alignment vertical="top"/>
    </xf>
    <xf numFmtId="49" fontId="7" fillId="3" borderId="0" xfId="0" applyNumberFormat="1" applyFont="1" applyFill="1"/>
    <xf numFmtId="164" fontId="7" fillId="3" borderId="0" xfId="0" applyNumberFormat="1" applyFont="1" applyFill="1" applyAlignment="1"/>
    <xf numFmtId="0" fontId="7" fillId="3" borderId="0" xfId="0" applyNumberFormat="1" applyFont="1" applyFill="1"/>
    <xf numFmtId="0" fontId="6" fillId="3" borderId="0" xfId="0" applyNumberFormat="1" applyFont="1" applyFill="1" applyBorder="1" applyAlignment="1">
      <alignment vertical="top"/>
    </xf>
    <xf numFmtId="0" fontId="3" fillId="3" borderId="0" xfId="0" applyNumberFormat="1" applyFont="1" applyFill="1" applyBorder="1"/>
    <xf numFmtId="49" fontId="7" fillId="3" borderId="0" xfId="0" applyNumberFormat="1" applyFont="1" applyFill="1" applyBorder="1" applyAlignment="1">
      <alignment horizontal="right"/>
    </xf>
    <xf numFmtId="0" fontId="7" fillId="3" borderId="0" xfId="0" applyNumberFormat="1" applyFont="1" applyFill="1" applyBorder="1" applyAlignment="1">
      <alignment horizontal="left" vertical="justify"/>
    </xf>
    <xf numFmtId="0" fontId="4" fillId="3" borderId="0" xfId="0" applyNumberFormat="1" applyFont="1" applyFill="1" applyBorder="1" applyAlignment="1">
      <alignment vertical="justify"/>
    </xf>
    <xf numFmtId="0" fontId="8" fillId="0" borderId="0" xfId="0" applyFont="1" applyFill="1" applyBorder="1"/>
    <xf numFmtId="0" fontId="8" fillId="3" borderId="0" xfId="0" applyFont="1" applyFill="1" applyAlignment="1">
      <alignment vertical="top"/>
    </xf>
    <xf numFmtId="0" fontId="7" fillId="3" borderId="0" xfId="0" applyFont="1" applyFill="1" applyBorder="1" applyAlignment="1" applyProtection="1"/>
    <xf numFmtId="0" fontId="7" fillId="3" borderId="0" xfId="0" applyFont="1" applyFill="1" applyBorder="1" applyAlignment="1" applyProtection="1">
      <alignment horizontal="right"/>
    </xf>
    <xf numFmtId="0" fontId="7" fillId="3" borderId="0" xfId="0" applyNumberFormat="1" applyFont="1" applyFill="1" applyBorder="1" applyAlignment="1" applyProtection="1">
      <alignment horizontal="right"/>
    </xf>
    <xf numFmtId="0" fontId="7" fillId="3" borderId="0" xfId="0" applyNumberFormat="1" applyFont="1" applyFill="1" applyBorder="1" applyAlignment="1" applyProtection="1"/>
    <xf numFmtId="164" fontId="7" fillId="3" borderId="2" xfId="0" applyNumberFormat="1" applyFont="1" applyFill="1" applyBorder="1" applyAlignment="1"/>
    <xf numFmtId="0" fontId="7" fillId="0" borderId="0" xfId="0" applyNumberFormat="1" applyFont="1" applyFill="1" applyBorder="1" applyAlignment="1" applyProtection="1">
      <alignment vertical="top"/>
    </xf>
    <xf numFmtId="0" fontId="7" fillId="2" borderId="4" xfId="0" applyNumberFormat="1" applyFont="1" applyFill="1" applyBorder="1" applyAlignment="1">
      <alignment vertical="justify"/>
    </xf>
    <xf numFmtId="0" fontId="6" fillId="0" borderId="4" xfId="0" applyNumberFormat="1" applyFont="1" applyFill="1" applyBorder="1" applyAlignment="1"/>
    <xf numFmtId="164" fontId="3" fillId="0" borderId="4" xfId="0" applyNumberFormat="1" applyFont="1" applyBorder="1" applyAlignment="1">
      <alignment horizontal="left" vertical="center"/>
    </xf>
    <xf numFmtId="164" fontId="3" fillId="0" borderId="4" xfId="0" applyNumberFormat="1" applyFont="1" applyBorder="1"/>
    <xf numFmtId="49" fontId="3" fillId="0" borderId="4" xfId="0" applyNumberFormat="1" applyFont="1" applyBorder="1" applyAlignment="1">
      <alignment horizontal="right" vertical="top"/>
    </xf>
    <xf numFmtId="164" fontId="7" fillId="2" borderId="4" xfId="0" applyNumberFormat="1" applyFont="1" applyFill="1" applyBorder="1" applyAlignment="1"/>
    <xf numFmtId="164" fontId="7" fillId="0" borderId="4" xfId="0" applyNumberFormat="1" applyFont="1" applyBorder="1" applyAlignment="1"/>
    <xf numFmtId="0" fontId="3" fillId="0" borderId="4" xfId="0" applyFont="1" applyBorder="1"/>
    <xf numFmtId="49" fontId="3" fillId="0" borderId="4" xfId="0" applyNumberFormat="1" applyFont="1" applyBorder="1" applyAlignment="1">
      <alignment vertical="justify"/>
    </xf>
    <xf numFmtId="164" fontId="3" fillId="0" borderId="4" xfId="0" applyNumberFormat="1" applyFont="1" applyBorder="1" applyAlignment="1">
      <alignment vertical="justify"/>
    </xf>
    <xf numFmtId="0" fontId="7" fillId="2" borderId="5" xfId="0" applyNumberFormat="1" applyFont="1" applyFill="1" applyBorder="1" applyAlignment="1">
      <alignment vertical="justify"/>
    </xf>
    <xf numFmtId="0" fontId="6" fillId="0" borderId="5" xfId="0" applyNumberFormat="1" applyFont="1" applyFill="1" applyBorder="1" applyAlignment="1"/>
    <xf numFmtId="49" fontId="6" fillId="3" borderId="0" xfId="0" applyNumberFormat="1" applyFont="1" applyFill="1" applyBorder="1" applyAlignment="1">
      <alignment vertical="top"/>
    </xf>
    <xf numFmtId="0" fontId="6" fillId="3" borderId="4" xfId="0" applyFont="1" applyFill="1" applyBorder="1" applyAlignment="1">
      <alignment horizontal="center"/>
    </xf>
    <xf numFmtId="0" fontId="6" fillId="3" borderId="4" xfId="0" applyNumberFormat="1" applyFont="1" applyFill="1" applyBorder="1" applyAlignment="1">
      <alignment vertical="top"/>
    </xf>
    <xf numFmtId="49" fontId="7" fillId="3" borderId="4" xfId="0" applyNumberFormat="1" applyFont="1" applyFill="1" applyBorder="1"/>
    <xf numFmtId="0" fontId="7" fillId="3" borderId="4" xfId="0" applyNumberFormat="1" applyFont="1" applyFill="1" applyBorder="1" applyAlignment="1">
      <alignment vertical="top"/>
    </xf>
    <xf numFmtId="0" fontId="7" fillId="3" borderId="4" xfId="0" applyNumberFormat="1" applyFont="1" applyFill="1" applyBorder="1"/>
    <xf numFmtId="0" fontId="4" fillId="3" borderId="4" xfId="0" applyNumberFormat="1" applyFont="1" applyFill="1" applyBorder="1" applyAlignment="1">
      <alignment vertical="top"/>
    </xf>
    <xf numFmtId="49" fontId="3" fillId="3" borderId="4" xfId="0" applyNumberFormat="1" applyFont="1" applyFill="1" applyBorder="1"/>
    <xf numFmtId="164" fontId="3" fillId="3" borderId="4" xfId="0" applyNumberFormat="1" applyFont="1" applyFill="1" applyBorder="1" applyAlignment="1"/>
    <xf numFmtId="0" fontId="3" fillId="3" borderId="4" xfId="0" applyNumberFormat="1" applyFont="1" applyFill="1" applyBorder="1" applyAlignment="1" applyProtection="1">
      <alignment vertical="top"/>
    </xf>
    <xf numFmtId="0" fontId="3" fillId="3" borderId="4" xfId="0" quotePrefix="1" applyFont="1" applyFill="1" applyBorder="1" applyAlignment="1">
      <alignment horizontal="right"/>
    </xf>
    <xf numFmtId="0" fontId="6" fillId="3" borderId="4" xfId="0" applyNumberFormat="1" applyFont="1" applyFill="1" applyBorder="1" applyAlignment="1" applyProtection="1">
      <alignment vertical="justify"/>
    </xf>
    <xf numFmtId="0" fontId="6" fillId="3" borderId="4" xfId="0" applyFont="1" applyFill="1" applyBorder="1" applyAlignment="1" applyProtection="1">
      <alignment vertical="center"/>
    </xf>
    <xf numFmtId="164" fontId="6" fillId="3" borderId="4" xfId="0" applyNumberFormat="1" applyFont="1" applyFill="1" applyBorder="1" applyAlignment="1"/>
    <xf numFmtId="164" fontId="7" fillId="3" borderId="4" xfId="0" applyNumberFormat="1" applyFont="1" applyFill="1" applyBorder="1" applyAlignment="1"/>
    <xf numFmtId="164" fontId="6" fillId="3" borderId="4" xfId="0" applyNumberFormat="1" applyFont="1" applyFill="1" applyBorder="1" applyAlignment="1" applyProtection="1">
      <alignment horizontal="right" vertical="justify"/>
    </xf>
    <xf numFmtId="49" fontId="6" fillId="3" borderId="0" xfId="0" applyNumberFormat="1" applyFont="1" applyFill="1" applyBorder="1" applyAlignment="1">
      <alignment horizontal="right" vertical="top"/>
    </xf>
    <xf numFmtId="0" fontId="7" fillId="3" borderId="4" xfId="0" applyNumberFormat="1" applyFont="1" applyFill="1" applyBorder="1" applyAlignment="1">
      <alignment horizontal="right" vertical="top"/>
    </xf>
    <xf numFmtId="0" fontId="3" fillId="3" borderId="4" xfId="0" applyNumberFormat="1" applyFont="1" applyFill="1" applyBorder="1" applyAlignment="1" applyProtection="1">
      <alignment horizontal="right" vertical="top"/>
    </xf>
    <xf numFmtId="0" fontId="3" fillId="3" borderId="4" xfId="0" applyNumberFormat="1" applyFont="1" applyFill="1" applyBorder="1" applyAlignment="1">
      <alignment horizontal="right"/>
    </xf>
    <xf numFmtId="0" fontId="6" fillId="3" borderId="5" xfId="0" applyFont="1" applyFill="1" applyBorder="1" applyAlignment="1">
      <alignment horizontal="center"/>
    </xf>
    <xf numFmtId="0" fontId="6" fillId="3" borderId="4" xfId="0" applyNumberFormat="1" applyFont="1" applyFill="1" applyBorder="1" applyAlignment="1" applyProtection="1">
      <alignment vertical="top"/>
    </xf>
    <xf numFmtId="0" fontId="6" fillId="3" borderId="4" xfId="0" applyFont="1" applyFill="1" applyBorder="1" applyAlignment="1" applyProtection="1">
      <alignment vertical="justify" wrapText="1"/>
    </xf>
    <xf numFmtId="0" fontId="6" fillId="3" borderId="4" xfId="0" applyNumberFormat="1" applyFont="1" applyFill="1" applyBorder="1" applyAlignment="1" applyProtection="1">
      <alignment horizontal="right" vertical="top"/>
    </xf>
    <xf numFmtId="0" fontId="6" fillId="3" borderId="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10(11-14)%202014-2015_20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.11-13"/>
      <sheetName val="10.14 -SEC2010"/>
    </sheetNames>
    <sheetDataSet>
      <sheetData sheetId="0">
        <row r="7">
          <cell r="B7">
            <v>7257</v>
          </cell>
          <cell r="C7">
            <v>8277.7000000000007</v>
          </cell>
        </row>
        <row r="8">
          <cell r="B8">
            <v>650.4</v>
          </cell>
          <cell r="C8">
            <v>679</v>
          </cell>
        </row>
        <row r="9">
          <cell r="B9">
            <v>72.5</v>
          </cell>
          <cell r="C9">
            <v>64.599999999999994</v>
          </cell>
        </row>
        <row r="10">
          <cell r="B10">
            <v>303.89999999999998</v>
          </cell>
          <cell r="C10">
            <v>343.6</v>
          </cell>
        </row>
        <row r="11">
          <cell r="B11">
            <v>6230.2</v>
          </cell>
          <cell r="C11">
            <v>7190.5</v>
          </cell>
        </row>
        <row r="20">
          <cell r="B20">
            <v>3378</v>
          </cell>
          <cell r="C20">
            <v>3865.2</v>
          </cell>
        </row>
        <row r="21">
          <cell r="B21">
            <v>294.5</v>
          </cell>
          <cell r="C21">
            <v>365.6</v>
          </cell>
        </row>
        <row r="22">
          <cell r="B22">
            <v>24.7</v>
          </cell>
          <cell r="C22">
            <v>25</v>
          </cell>
        </row>
        <row r="23">
          <cell r="B23">
            <v>142.19999999999999</v>
          </cell>
          <cell r="C23">
            <v>200.3</v>
          </cell>
        </row>
        <row r="24">
          <cell r="B24">
            <v>2916.6</v>
          </cell>
          <cell r="C24">
            <v>3274.3</v>
          </cell>
        </row>
        <row r="33">
          <cell r="B33">
            <v>5590.7999999999993</v>
          </cell>
          <cell r="C33">
            <v>7396.2</v>
          </cell>
        </row>
        <row r="34">
          <cell r="B34">
            <v>414.5</v>
          </cell>
          <cell r="C34">
            <v>595.9</v>
          </cell>
        </row>
        <row r="35">
          <cell r="B35">
            <v>71.2</v>
          </cell>
          <cell r="C35">
            <v>63.3</v>
          </cell>
        </row>
        <row r="36">
          <cell r="B36">
            <v>290.2</v>
          </cell>
          <cell r="C36">
            <v>327.39999999999998</v>
          </cell>
        </row>
        <row r="37">
          <cell r="B37">
            <v>4814.8999999999996</v>
          </cell>
          <cell r="C37">
            <v>6409.6</v>
          </cell>
        </row>
      </sheetData>
      <sheetData sheetId="1">
        <row r="7">
          <cell r="E7">
            <v>7257</v>
          </cell>
          <cell r="F7">
            <v>8277.7000000000007</v>
          </cell>
        </row>
        <row r="8">
          <cell r="E8">
            <v>1628.2</v>
          </cell>
          <cell r="F8">
            <v>850.5</v>
          </cell>
        </row>
        <row r="9">
          <cell r="E9">
            <v>38</v>
          </cell>
          <cell r="F9">
            <v>31</v>
          </cell>
        </row>
        <row r="10">
          <cell r="E10">
            <v>5590.8</v>
          </cell>
          <cell r="F10">
            <v>7396.2</v>
          </cell>
        </row>
        <row r="11">
          <cell r="C11">
            <v>3879</v>
          </cell>
          <cell r="D11">
            <v>4412.5</v>
          </cell>
        </row>
        <row r="12">
          <cell r="C12">
            <v>3378</v>
          </cell>
          <cell r="D12">
            <v>3865.2</v>
          </cell>
        </row>
        <row r="15">
          <cell r="E15">
            <v>3378</v>
          </cell>
          <cell r="F15">
            <v>3865.2</v>
          </cell>
        </row>
        <row r="16">
          <cell r="C16">
            <v>3167.3</v>
          </cell>
          <cell r="D16">
            <v>3304.5</v>
          </cell>
        </row>
        <row r="17">
          <cell r="C17">
            <v>2516.9</v>
          </cell>
          <cell r="D17">
            <v>2739.1</v>
          </cell>
        </row>
        <row r="18">
          <cell r="C18">
            <v>650.4</v>
          </cell>
          <cell r="D18">
            <v>565.4</v>
          </cell>
        </row>
        <row r="19">
          <cell r="C19">
            <v>650.4</v>
          </cell>
          <cell r="D19">
            <v>565.4</v>
          </cell>
        </row>
        <row r="20">
          <cell r="C20">
            <v>103.4</v>
          </cell>
          <cell r="D20">
            <v>157</v>
          </cell>
        </row>
        <row r="21">
          <cell r="C21">
            <v>103.4</v>
          </cell>
          <cell r="D21">
            <v>157</v>
          </cell>
        </row>
        <row r="22">
          <cell r="C22">
            <v>107.3</v>
          </cell>
          <cell r="D22">
            <v>403.7</v>
          </cell>
        </row>
        <row r="26">
          <cell r="E26">
            <v>107.3</v>
          </cell>
          <cell r="F26">
            <v>403.7</v>
          </cell>
        </row>
        <row r="27">
          <cell r="C27">
            <v>211.8</v>
          </cell>
          <cell r="D27">
            <v>27.6</v>
          </cell>
          <cell r="E27">
            <v>227</v>
          </cell>
          <cell r="F27">
            <v>103.6</v>
          </cell>
        </row>
        <row r="28">
          <cell r="C28">
            <v>211.8</v>
          </cell>
          <cell r="D28">
            <v>27.6</v>
          </cell>
          <cell r="E28">
            <v>149.1</v>
          </cell>
          <cell r="F28">
            <v>86.5</v>
          </cell>
        </row>
        <row r="29">
          <cell r="E29">
            <v>77.900000000000006</v>
          </cell>
          <cell r="F29">
            <v>17.100000000000001</v>
          </cell>
        </row>
        <row r="30">
          <cell r="E30">
            <v>77.900000000000006</v>
          </cell>
          <cell r="F30">
            <v>17.100000000000001</v>
          </cell>
        </row>
        <row r="31">
          <cell r="C31">
            <v>122.5</v>
          </cell>
          <cell r="D31">
            <v>479.7</v>
          </cell>
        </row>
        <row r="34">
          <cell r="E34">
            <v>122.5</v>
          </cell>
          <cell r="F34">
            <v>479.7</v>
          </cell>
        </row>
        <row r="35">
          <cell r="C35">
            <v>421.5</v>
          </cell>
          <cell r="D35">
            <v>14.4</v>
          </cell>
        </row>
        <row r="36">
          <cell r="C36">
            <v>421.5</v>
          </cell>
          <cell r="D36">
            <v>14.4</v>
          </cell>
        </row>
        <row r="37">
          <cell r="C37">
            <v>358</v>
          </cell>
          <cell r="D37">
            <v>525.9</v>
          </cell>
          <cell r="E37">
            <v>4933.5</v>
          </cell>
          <cell r="F37">
            <v>2970.4</v>
          </cell>
        </row>
        <row r="38">
          <cell r="C38">
            <v>22.5</v>
          </cell>
          <cell r="D38">
            <v>21.8</v>
          </cell>
        </row>
        <row r="39">
          <cell r="E39">
            <v>12.3</v>
          </cell>
          <cell r="F39">
            <v>11.2</v>
          </cell>
        </row>
        <row r="40">
          <cell r="C40">
            <v>335.5</v>
          </cell>
          <cell r="D40">
            <v>504.1</v>
          </cell>
          <cell r="E40">
            <v>4921.2</v>
          </cell>
          <cell r="F40">
            <v>2959.2</v>
          </cell>
        </row>
        <row r="41">
          <cell r="C41">
            <v>4276.5</v>
          </cell>
          <cell r="D41">
            <v>2909.8</v>
          </cell>
        </row>
        <row r="49">
          <cell r="E49">
            <v>4276.5</v>
          </cell>
          <cell r="F49">
            <v>2909.8</v>
          </cell>
        </row>
        <row r="50">
          <cell r="C50">
            <v>5590.8</v>
          </cell>
          <cell r="D50">
            <v>7396.2</v>
          </cell>
        </row>
        <row r="51">
          <cell r="C51">
            <v>5590.8</v>
          </cell>
          <cell r="D51">
            <v>7396.2</v>
          </cell>
        </row>
        <row r="52">
          <cell r="C52">
            <v>-1314.3</v>
          </cell>
          <cell r="D52">
            <v>-4486.3999999999996</v>
          </cell>
        </row>
        <row r="55">
          <cell r="E55">
            <v>4276.5</v>
          </cell>
          <cell r="F55">
            <v>2909.8</v>
          </cell>
        </row>
        <row r="56">
          <cell r="C56">
            <v>5590.8</v>
          </cell>
          <cell r="D56">
            <v>7396.2</v>
          </cell>
        </row>
        <row r="57">
          <cell r="C57">
            <v>5590.8</v>
          </cell>
          <cell r="D57">
            <v>7396.2</v>
          </cell>
        </row>
        <row r="58">
          <cell r="C58">
            <v>-1314.3</v>
          </cell>
          <cell r="D58">
            <v>-4486.3999999999996</v>
          </cell>
        </row>
        <row r="62">
          <cell r="E62">
            <v>-1314.3</v>
          </cell>
          <cell r="F62">
            <v>-4486.3999999999996</v>
          </cell>
        </row>
        <row r="63">
          <cell r="C63">
            <v>-1314.3</v>
          </cell>
          <cell r="D63">
            <v>-4486.3999999999996</v>
          </cell>
        </row>
        <row r="69">
          <cell r="E69">
            <v>-1314.3</v>
          </cell>
          <cell r="F69">
            <v>-4486.3999999999996</v>
          </cell>
        </row>
        <row r="70">
          <cell r="E70">
            <v>1138.7</v>
          </cell>
          <cell r="F70">
            <v>175.4</v>
          </cell>
        </row>
        <row r="71">
          <cell r="E71">
            <v>0.3</v>
          </cell>
          <cell r="F71">
            <v>167.9</v>
          </cell>
        </row>
        <row r="72">
          <cell r="E72">
            <v>1138.4000000000001</v>
          </cell>
          <cell r="F72">
            <v>7.5</v>
          </cell>
        </row>
        <row r="73">
          <cell r="C73">
            <v>-504.3</v>
          </cell>
          <cell r="D73">
            <v>-4677.7</v>
          </cell>
        </row>
        <row r="77">
          <cell r="E77">
            <v>-504.3</v>
          </cell>
          <cell r="F77">
            <v>-4677.7</v>
          </cell>
        </row>
        <row r="78">
          <cell r="C78">
            <v>198</v>
          </cell>
          <cell r="D78">
            <v>189.3</v>
          </cell>
        </row>
        <row r="79">
          <cell r="C79">
            <v>-328.7</v>
          </cell>
          <cell r="D79">
            <v>-366.7</v>
          </cell>
        </row>
        <row r="80">
          <cell r="C80">
            <v>11.4</v>
          </cell>
          <cell r="D80">
            <v>9.1999999999999993</v>
          </cell>
        </row>
        <row r="81">
          <cell r="C81">
            <v>-385</v>
          </cell>
          <cell r="D81">
            <v>-4509.5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workbookViewId="0">
      <selection activeCell="A4" sqref="A4"/>
    </sheetView>
  </sheetViews>
  <sheetFormatPr defaultRowHeight="12.6" customHeight="1" x14ac:dyDescent="0.2"/>
  <cols>
    <col min="1" max="1" width="64.28515625" style="10" customWidth="1"/>
    <col min="2" max="3" width="12.7109375" style="10" customWidth="1"/>
    <col min="4" max="5" width="8.85546875" style="10" customWidth="1"/>
    <col min="6" max="16384" width="9.140625" style="10"/>
  </cols>
  <sheetData>
    <row r="1" spans="1:5" ht="16.149999999999999" customHeight="1" x14ac:dyDescent="0.2">
      <c r="A1" s="1" t="s">
        <v>43</v>
      </c>
      <c r="B1" s="9"/>
    </row>
    <row r="2" spans="1:5" ht="16.149999999999999" customHeight="1" x14ac:dyDescent="0.2">
      <c r="A2" s="1" t="s">
        <v>44</v>
      </c>
      <c r="B2" s="9"/>
    </row>
    <row r="3" spans="1:5" ht="9.9499999999999993" customHeight="1" x14ac:dyDescent="0.2">
      <c r="A3" s="11"/>
      <c r="B3" s="9"/>
    </row>
    <row r="4" spans="1:5" ht="9.9499999999999993" customHeight="1" x14ac:dyDescent="0.2">
      <c r="A4" s="11"/>
      <c r="B4" s="9"/>
    </row>
    <row r="5" spans="1:5" s="4" customFormat="1" ht="16.149999999999999" customHeight="1" thickBot="1" x14ac:dyDescent="0.25">
      <c r="A5" s="100"/>
      <c r="B5" s="101"/>
      <c r="C5" s="97" t="s">
        <v>45</v>
      </c>
      <c r="D5" s="3"/>
      <c r="E5" s="3"/>
    </row>
    <row r="6" spans="1:5" s="12" customFormat="1" ht="20.100000000000001" customHeight="1" thickBot="1" x14ac:dyDescent="0.25">
      <c r="A6" s="93"/>
      <c r="B6" s="94">
        <v>2014</v>
      </c>
      <c r="C6" s="94">
        <v>2015</v>
      </c>
      <c r="D6" s="13"/>
    </row>
    <row r="7" spans="1:5" s="14" customFormat="1" ht="20.100000000000001" customHeight="1" x14ac:dyDescent="0.2">
      <c r="A7" s="15" t="s">
        <v>28</v>
      </c>
      <c r="B7" s="14">
        <f>+'[1]10.11-13'!B7</f>
        <v>7257</v>
      </c>
      <c r="C7" s="14">
        <f>+'[1]10.11-13'!C7</f>
        <v>8277.7000000000007</v>
      </c>
    </row>
    <row r="8" spans="1:5" s="14" customFormat="1" ht="20.100000000000001" customHeight="1" x14ac:dyDescent="0.2">
      <c r="A8" s="15" t="s">
        <v>46</v>
      </c>
      <c r="B8" s="14">
        <f>+'[1]10.11-13'!B8</f>
        <v>650.4</v>
      </c>
      <c r="C8" s="14">
        <f>+'[1]10.11-13'!C8</f>
        <v>679</v>
      </c>
    </row>
    <row r="9" spans="1:5" s="14" customFormat="1" ht="20.100000000000001" customHeight="1" x14ac:dyDescent="0.2">
      <c r="A9" s="15" t="s">
        <v>47</v>
      </c>
      <c r="B9" s="14">
        <f>+'[1]10.11-13'!B9</f>
        <v>72.5</v>
      </c>
      <c r="C9" s="14">
        <f>+'[1]10.11-13'!C9</f>
        <v>64.599999999999994</v>
      </c>
    </row>
    <row r="10" spans="1:5" s="14" customFormat="1" ht="20.100000000000001" customHeight="1" x14ac:dyDescent="0.2">
      <c r="A10" s="15" t="s">
        <v>48</v>
      </c>
      <c r="B10" s="14">
        <f>+'[1]10.11-13'!B10</f>
        <v>303.89999999999998</v>
      </c>
      <c r="C10" s="14">
        <f>+'[1]10.11-13'!C10</f>
        <v>343.6</v>
      </c>
    </row>
    <row r="11" spans="1:5" s="14" customFormat="1" ht="20.100000000000001" customHeight="1" thickBot="1" x14ac:dyDescent="0.25">
      <c r="A11" s="98" t="s">
        <v>49</v>
      </c>
      <c r="B11" s="99">
        <f>+'[1]10.11-13'!B11</f>
        <v>6230.2</v>
      </c>
      <c r="C11" s="99">
        <f>+'[1]10.11-13'!C11</f>
        <v>7190.5</v>
      </c>
    </row>
    <row r="12" spans="1:5" s="14" customFormat="1" ht="16.149999999999999" customHeight="1" x14ac:dyDescent="0.2">
      <c r="A12" s="15"/>
    </row>
    <row r="13" spans="1:5" s="13" customFormat="1" ht="16.149999999999999" customHeight="1" x14ac:dyDescent="0.2">
      <c r="A13" s="16"/>
    </row>
    <row r="14" spans="1:5" s="8" customFormat="1" ht="16.149999999999999" customHeight="1" x14ac:dyDescent="0.2">
      <c r="A14" s="1" t="s">
        <v>50</v>
      </c>
      <c r="B14" s="7"/>
    </row>
    <row r="15" spans="1:5" s="8" customFormat="1" ht="16.149999999999999" customHeight="1" x14ac:dyDescent="0.2">
      <c r="A15" s="1" t="s">
        <v>51</v>
      </c>
      <c r="B15" s="7"/>
    </row>
    <row r="16" spans="1:5" ht="9.9499999999999993" customHeight="1" x14ac:dyDescent="0.2">
      <c r="A16" s="11"/>
      <c r="B16" s="9"/>
    </row>
    <row r="17" spans="1:5" ht="9.9499999999999993" customHeight="1" x14ac:dyDescent="0.2">
      <c r="A17" s="11"/>
      <c r="B17" s="9"/>
    </row>
    <row r="18" spans="1:5" s="5" customFormat="1" ht="16.149999999999999" customHeight="1" thickBot="1" x14ac:dyDescent="0.25">
      <c r="A18" s="100"/>
      <c r="B18" s="102"/>
      <c r="C18" s="97" t="s">
        <v>45</v>
      </c>
      <c r="D18" s="6"/>
      <c r="E18" s="3"/>
    </row>
    <row r="19" spans="1:5" s="12" customFormat="1" ht="20.100000000000001" customHeight="1" thickBot="1" x14ac:dyDescent="0.25">
      <c r="A19" s="103"/>
      <c r="B19" s="104">
        <v>2014</v>
      </c>
      <c r="C19" s="104">
        <v>2015</v>
      </c>
    </row>
    <row r="20" spans="1:5" s="14" customFormat="1" ht="20.100000000000001" customHeight="1" x14ac:dyDescent="0.2">
      <c r="A20" s="15" t="s">
        <v>28</v>
      </c>
      <c r="B20" s="14">
        <f>+'[1]10.11-13'!B20</f>
        <v>3378</v>
      </c>
      <c r="C20" s="14">
        <f>+'[1]10.11-13'!C20</f>
        <v>3865.2</v>
      </c>
    </row>
    <row r="21" spans="1:5" s="14" customFormat="1" ht="20.100000000000001" customHeight="1" x14ac:dyDescent="0.2">
      <c r="A21" s="15" t="s">
        <v>46</v>
      </c>
      <c r="B21" s="14">
        <f>+'[1]10.11-13'!B21</f>
        <v>294.5</v>
      </c>
      <c r="C21" s="14">
        <f>+'[1]10.11-13'!C21</f>
        <v>365.6</v>
      </c>
    </row>
    <row r="22" spans="1:5" s="14" customFormat="1" ht="20.100000000000001" customHeight="1" x14ac:dyDescent="0.2">
      <c r="A22" s="15" t="s">
        <v>47</v>
      </c>
      <c r="B22" s="14">
        <f>+'[1]10.11-13'!B22</f>
        <v>24.7</v>
      </c>
      <c r="C22" s="14">
        <f>+'[1]10.11-13'!C22</f>
        <v>25</v>
      </c>
    </row>
    <row r="23" spans="1:5" s="14" customFormat="1" ht="20.100000000000001" customHeight="1" x14ac:dyDescent="0.2">
      <c r="A23" s="15" t="s">
        <v>48</v>
      </c>
      <c r="B23" s="14">
        <f>+'[1]10.11-13'!B23</f>
        <v>142.19999999999999</v>
      </c>
      <c r="C23" s="14">
        <f>+'[1]10.11-13'!C23</f>
        <v>200.3</v>
      </c>
    </row>
    <row r="24" spans="1:5" s="14" customFormat="1" ht="20.100000000000001" customHeight="1" thickBot="1" x14ac:dyDescent="0.25">
      <c r="A24" s="98" t="s">
        <v>49</v>
      </c>
      <c r="B24" s="99">
        <f>+'[1]10.11-13'!B24</f>
        <v>2916.6</v>
      </c>
      <c r="C24" s="99">
        <f>+'[1]10.11-13'!C24</f>
        <v>3274.3</v>
      </c>
    </row>
    <row r="25" spans="1:5" s="14" customFormat="1" ht="16.149999999999999" customHeight="1" x14ac:dyDescent="0.2">
      <c r="A25" s="15"/>
    </row>
    <row r="26" spans="1:5" s="13" customFormat="1" ht="16.149999999999999" customHeight="1" x14ac:dyDescent="0.2">
      <c r="A26" s="16"/>
    </row>
    <row r="27" spans="1:5" s="8" customFormat="1" ht="16.149999999999999" customHeight="1" x14ac:dyDescent="0.2">
      <c r="A27" s="1" t="s">
        <v>52</v>
      </c>
      <c r="B27" s="7"/>
    </row>
    <row r="28" spans="1:5" s="8" customFormat="1" ht="16.149999999999999" customHeight="1" x14ac:dyDescent="0.2">
      <c r="A28" s="1" t="s">
        <v>53</v>
      </c>
      <c r="B28" s="7"/>
    </row>
    <row r="29" spans="1:5" ht="9.9499999999999993" customHeight="1" x14ac:dyDescent="0.2">
      <c r="A29" s="11"/>
      <c r="B29" s="9"/>
    </row>
    <row r="30" spans="1:5" ht="9.9499999999999993" customHeight="1" x14ac:dyDescent="0.2">
      <c r="A30" s="11"/>
      <c r="B30" s="9"/>
    </row>
    <row r="31" spans="1:5" s="2" customFormat="1" ht="16.149999999999999" customHeight="1" thickBot="1" x14ac:dyDescent="0.25">
      <c r="A31" s="95"/>
      <c r="B31" s="96"/>
      <c r="C31" s="97" t="s">
        <v>45</v>
      </c>
      <c r="D31" s="6"/>
      <c r="E31" s="3"/>
    </row>
    <row r="32" spans="1:5" s="12" customFormat="1" ht="20.100000000000001" customHeight="1" thickBot="1" x14ac:dyDescent="0.25">
      <c r="A32" s="93"/>
      <c r="B32" s="94">
        <v>2014</v>
      </c>
      <c r="C32" s="94">
        <v>2015</v>
      </c>
      <c r="E32" s="13"/>
    </row>
    <row r="33" spans="1:3" s="14" customFormat="1" ht="20.100000000000001" customHeight="1" x14ac:dyDescent="0.2">
      <c r="A33" s="15" t="s">
        <v>28</v>
      </c>
      <c r="B33" s="14">
        <f>+'[1]10.11-13'!B33</f>
        <v>5590.7999999999993</v>
      </c>
      <c r="C33" s="14">
        <f>+'[1]10.11-13'!C33</f>
        <v>7396.2</v>
      </c>
    </row>
    <row r="34" spans="1:3" s="14" customFormat="1" ht="20.100000000000001" customHeight="1" x14ac:dyDescent="0.2">
      <c r="A34" s="15" t="s">
        <v>46</v>
      </c>
      <c r="B34" s="14">
        <f>+'[1]10.11-13'!B34</f>
        <v>414.5</v>
      </c>
      <c r="C34" s="14">
        <f>+'[1]10.11-13'!C34</f>
        <v>595.9</v>
      </c>
    </row>
    <row r="35" spans="1:3" s="14" customFormat="1" ht="20.100000000000001" customHeight="1" x14ac:dyDescent="0.2">
      <c r="A35" s="15" t="s">
        <v>47</v>
      </c>
      <c r="B35" s="14">
        <f>+'[1]10.11-13'!B35</f>
        <v>71.2</v>
      </c>
      <c r="C35" s="14">
        <f>+'[1]10.11-13'!C35</f>
        <v>63.3</v>
      </c>
    </row>
    <row r="36" spans="1:3" s="14" customFormat="1" ht="20.100000000000001" customHeight="1" x14ac:dyDescent="0.2">
      <c r="A36" s="15" t="s">
        <v>48</v>
      </c>
      <c r="B36" s="14">
        <f>+'[1]10.11-13'!B36</f>
        <v>290.2</v>
      </c>
      <c r="C36" s="14">
        <f>+'[1]10.11-13'!C36</f>
        <v>327.39999999999998</v>
      </c>
    </row>
    <row r="37" spans="1:3" s="14" customFormat="1" ht="20.100000000000001" customHeight="1" thickBot="1" x14ac:dyDescent="0.25">
      <c r="A37" s="98" t="s">
        <v>49</v>
      </c>
      <c r="B37" s="99">
        <f>+'[1]10.11-13'!B37</f>
        <v>4814.8999999999996</v>
      </c>
      <c r="C37" s="99">
        <f>+'[1]10.11-13'!C37</f>
        <v>6409.6</v>
      </c>
    </row>
    <row r="38" spans="1:3" s="13" customFormat="1" ht="12.6" customHeight="1" x14ac:dyDescent="0.2">
      <c r="A38" s="85"/>
    </row>
  </sheetData>
  <phoneticPr fontId="0" type="noConversion"/>
  <pageMargins left="0.59055118110236227" right="0.39370078740157483" top="0.39370078740157483" bottom="0.78740157480314965" header="0.78740157480314965" footer="0.78740157480314965"/>
  <pageSetup paperSize="9" firstPageNumber="12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showZeros="0" workbookViewId="0">
      <selection activeCell="B2" sqref="B2"/>
    </sheetView>
  </sheetViews>
  <sheetFormatPr defaultColWidth="11" defaultRowHeight="11.1" customHeight="1" x14ac:dyDescent="0.2"/>
  <cols>
    <col min="1" max="1" width="5.7109375" style="80" customWidth="1"/>
    <col min="2" max="2" width="25.7109375" style="19" customWidth="1"/>
    <col min="3" max="3" width="7.28515625" style="20" customWidth="1"/>
    <col min="4" max="4" width="7.5703125" style="20" customWidth="1"/>
    <col min="5" max="5" width="7.7109375" style="20" customWidth="1"/>
    <col min="6" max="6" width="7.28515625" style="20" customWidth="1"/>
    <col min="7" max="7" width="5.85546875" style="21" customWidth="1"/>
    <col min="8" max="8" width="26.7109375" style="22" customWidth="1"/>
    <col min="9" max="16384" width="11" style="22"/>
  </cols>
  <sheetData>
    <row r="1" spans="1:8" ht="15.75" customHeight="1" x14ac:dyDescent="0.25">
      <c r="A1" s="18" t="s">
        <v>56</v>
      </c>
    </row>
    <row r="2" spans="1:8" s="81" customFormat="1" ht="14.25" customHeight="1" thickBot="1" x14ac:dyDescent="0.25">
      <c r="A2" s="111"/>
      <c r="B2" s="112"/>
      <c r="C2" s="113"/>
      <c r="D2" s="113"/>
      <c r="E2" s="113"/>
      <c r="F2" s="113"/>
      <c r="G2" s="114" t="s">
        <v>0</v>
      </c>
      <c r="H2" s="115" t="s">
        <v>57</v>
      </c>
    </row>
    <row r="3" spans="1:8" ht="15" customHeight="1" thickBot="1" x14ac:dyDescent="0.25">
      <c r="A3" s="107"/>
      <c r="B3" s="108"/>
      <c r="C3" s="129" t="s">
        <v>54</v>
      </c>
      <c r="D3" s="129"/>
      <c r="E3" s="129" t="s">
        <v>55</v>
      </c>
      <c r="F3" s="129"/>
      <c r="G3" s="109"/>
      <c r="H3" s="110"/>
    </row>
    <row r="4" spans="1:8" s="82" customFormat="1" ht="15" customHeight="1" thickBot="1" x14ac:dyDescent="0.25">
      <c r="A4" s="105"/>
      <c r="C4" s="106">
        <v>2014</v>
      </c>
      <c r="D4" s="106">
        <v>2015</v>
      </c>
      <c r="E4" s="106">
        <v>2014</v>
      </c>
      <c r="F4" s="106">
        <v>2015</v>
      </c>
      <c r="G4" s="105"/>
    </row>
    <row r="5" spans="1:8" s="24" customFormat="1" ht="9" customHeight="1" x14ac:dyDescent="0.2">
      <c r="A5" s="23"/>
      <c r="B5" s="20"/>
      <c r="C5" s="20"/>
      <c r="D5" s="20"/>
      <c r="E5" s="20"/>
      <c r="F5" s="20"/>
      <c r="G5" s="23"/>
    </row>
    <row r="6" spans="1:8" s="26" customFormat="1" ht="3.75" customHeight="1" x14ac:dyDescent="0.2">
      <c r="A6" s="25"/>
      <c r="B6" s="20"/>
      <c r="C6" s="20"/>
      <c r="D6" s="20"/>
      <c r="E6" s="20"/>
      <c r="F6" s="20"/>
      <c r="G6" s="25"/>
    </row>
    <row r="7" spans="1:8" s="26" customFormat="1" ht="12.75" x14ac:dyDescent="0.2">
      <c r="A7" s="23" t="s">
        <v>1</v>
      </c>
      <c r="B7" s="27" t="s">
        <v>58</v>
      </c>
      <c r="C7" s="20">
        <f>+'[1]10.14 -SEC2010'!C7</f>
        <v>0</v>
      </c>
      <c r="D7" s="20">
        <f>+'[1]10.14 -SEC2010'!D7</f>
        <v>0</v>
      </c>
      <c r="E7" s="20">
        <f>+'[1]10.14 -SEC2010'!E7</f>
        <v>7257</v>
      </c>
      <c r="F7" s="20">
        <f>+'[1]10.14 -SEC2010'!F7</f>
        <v>8277.7000000000007</v>
      </c>
      <c r="G7" s="28" t="s">
        <v>1</v>
      </c>
      <c r="H7" s="27" t="s">
        <v>58</v>
      </c>
    </row>
    <row r="8" spans="1:8" s="26" customFormat="1" ht="12" customHeight="1" x14ac:dyDescent="0.2">
      <c r="A8" s="23" t="s">
        <v>2</v>
      </c>
      <c r="B8" s="27" t="s">
        <v>59</v>
      </c>
      <c r="C8" s="20">
        <f>+'[1]10.14 -SEC2010'!C8</f>
        <v>0</v>
      </c>
      <c r="D8" s="20">
        <f>+'[1]10.14 -SEC2010'!D8</f>
        <v>0</v>
      </c>
      <c r="E8" s="20">
        <f>+'[1]10.14 -SEC2010'!E8</f>
        <v>1628.2</v>
      </c>
      <c r="F8" s="20">
        <f>+'[1]10.14 -SEC2010'!F8</f>
        <v>850.5</v>
      </c>
      <c r="G8" s="28" t="s">
        <v>2</v>
      </c>
      <c r="H8" s="27" t="s">
        <v>59</v>
      </c>
    </row>
    <row r="9" spans="1:8" s="26" customFormat="1" ht="12.75" x14ac:dyDescent="0.2">
      <c r="A9" s="23" t="s">
        <v>32</v>
      </c>
      <c r="B9" s="29" t="s">
        <v>60</v>
      </c>
      <c r="C9" s="20">
        <f>+'[1]10.14 -SEC2010'!C9</f>
        <v>0</v>
      </c>
      <c r="D9" s="20">
        <f>+'[1]10.14 -SEC2010'!D9</f>
        <v>0</v>
      </c>
      <c r="E9" s="20">
        <f>+'[1]10.14 -SEC2010'!E9</f>
        <v>38</v>
      </c>
      <c r="F9" s="20">
        <f>+'[1]10.14 -SEC2010'!F9</f>
        <v>31</v>
      </c>
      <c r="G9" s="28" t="s">
        <v>32</v>
      </c>
      <c r="H9" s="29" t="s">
        <v>60</v>
      </c>
    </row>
    <row r="10" spans="1:8" s="83" customFormat="1" ht="15" customHeight="1" x14ac:dyDescent="0.2">
      <c r="A10" s="30" t="s">
        <v>3</v>
      </c>
      <c r="B10" s="31" t="s">
        <v>61</v>
      </c>
      <c r="C10" s="20">
        <f>+'[1]10.14 -SEC2010'!C10</f>
        <v>0</v>
      </c>
      <c r="D10" s="20">
        <f>+'[1]10.14 -SEC2010'!D10</f>
        <v>0</v>
      </c>
      <c r="E10" s="20">
        <f>+'[1]10.14 -SEC2010'!E10</f>
        <v>5590.8</v>
      </c>
      <c r="F10" s="20">
        <f>+'[1]10.14 -SEC2010'!F10</f>
        <v>7396.2</v>
      </c>
      <c r="G10" s="32" t="s">
        <v>3</v>
      </c>
      <c r="H10" s="31" t="s">
        <v>61</v>
      </c>
    </row>
    <row r="11" spans="1:8" s="26" customFormat="1" ht="12" customHeight="1" x14ac:dyDescent="0.2">
      <c r="A11" s="23" t="s">
        <v>4</v>
      </c>
      <c r="B11" s="27" t="s">
        <v>62</v>
      </c>
      <c r="C11" s="20">
        <f>+'[1]10.14 -SEC2010'!C11</f>
        <v>3879</v>
      </c>
      <c r="D11" s="20">
        <f>+'[1]10.14 -SEC2010'!D11</f>
        <v>4412.5</v>
      </c>
      <c r="E11" s="20">
        <f>+'[1]10.14 -SEC2010'!E11</f>
        <v>0</v>
      </c>
      <c r="F11" s="20">
        <f>+'[1]10.14 -SEC2010'!F11</f>
        <v>0</v>
      </c>
      <c r="G11" s="28" t="s">
        <v>4</v>
      </c>
      <c r="H11" s="27" t="s">
        <v>62</v>
      </c>
    </row>
    <row r="12" spans="1:8" s="26" customFormat="1" ht="12.75" x14ac:dyDescent="0.2">
      <c r="A12" s="25" t="s">
        <v>37</v>
      </c>
      <c r="B12" s="33" t="s">
        <v>63</v>
      </c>
      <c r="C12" s="34">
        <f>+'[1]10.14 -SEC2010'!C12</f>
        <v>3378</v>
      </c>
      <c r="D12" s="34">
        <f>+'[1]10.14 -SEC2010'!D12</f>
        <v>3865.2</v>
      </c>
      <c r="E12" s="91">
        <f>+'[1]10.14 -SEC2010'!E12</f>
        <v>0</v>
      </c>
      <c r="F12" s="91">
        <f>+'[1]10.14 -SEC2010'!F12</f>
        <v>0</v>
      </c>
      <c r="G12" s="35" t="s">
        <v>37</v>
      </c>
      <c r="H12" s="33" t="s">
        <v>63</v>
      </c>
    </row>
    <row r="13" spans="1:8" s="24" customFormat="1" ht="30.75" customHeight="1" x14ac:dyDescent="0.2">
      <c r="A13" s="36"/>
      <c r="B13" s="37" t="s">
        <v>64</v>
      </c>
      <c r="C13" s="20"/>
      <c r="D13" s="20"/>
      <c r="E13" s="20"/>
      <c r="F13" s="20"/>
      <c r="G13" s="39"/>
      <c r="H13" s="40"/>
    </row>
    <row r="14" spans="1:8" s="26" customFormat="1" ht="4.5" customHeight="1" x14ac:dyDescent="0.2">
      <c r="A14" s="25"/>
      <c r="B14" s="29"/>
      <c r="C14" s="20"/>
      <c r="D14" s="20"/>
      <c r="E14" s="20"/>
      <c r="F14" s="20"/>
      <c r="G14" s="35"/>
      <c r="H14" s="41"/>
    </row>
    <row r="15" spans="1:8" s="26" customFormat="1" ht="14.25" customHeight="1" x14ac:dyDescent="0.2">
      <c r="A15" s="23" t="s">
        <v>37</v>
      </c>
      <c r="B15" s="27" t="s">
        <v>63</v>
      </c>
      <c r="C15" s="20">
        <f>+'[1]10.14 -SEC2010'!C15</f>
        <v>0</v>
      </c>
      <c r="D15" s="20">
        <f>+'[1]10.14 -SEC2010'!D15</f>
        <v>0</v>
      </c>
      <c r="E15" s="20">
        <f>+'[1]10.14 -SEC2010'!E15</f>
        <v>3378</v>
      </c>
      <c r="F15" s="20">
        <f>+'[1]10.14 -SEC2010'!F15</f>
        <v>3865.2</v>
      </c>
      <c r="G15" s="28" t="s">
        <v>37</v>
      </c>
      <c r="H15" s="27" t="s">
        <v>63</v>
      </c>
    </row>
    <row r="16" spans="1:8" s="26" customFormat="1" ht="12" customHeight="1" x14ac:dyDescent="0.2">
      <c r="A16" s="23" t="s">
        <v>5</v>
      </c>
      <c r="B16" s="27" t="s">
        <v>65</v>
      </c>
      <c r="C16" s="20">
        <f>+'[1]10.14 -SEC2010'!C16</f>
        <v>3167.3</v>
      </c>
      <c r="D16" s="20">
        <f>+'[1]10.14 -SEC2010'!D16</f>
        <v>3304.5</v>
      </c>
      <c r="E16" s="20">
        <f>+'[1]10.14 -SEC2010'!E16</f>
        <v>0</v>
      </c>
      <c r="F16" s="20">
        <f>+'[1]10.14 -SEC2010'!F16</f>
        <v>0</v>
      </c>
      <c r="G16" s="28" t="s">
        <v>5</v>
      </c>
      <c r="H16" s="27" t="s">
        <v>65</v>
      </c>
    </row>
    <row r="17" spans="1:8" s="26" customFormat="1" ht="12.75" x14ac:dyDescent="0.2">
      <c r="A17" s="23" t="s">
        <v>6</v>
      </c>
      <c r="B17" s="27" t="s">
        <v>66</v>
      </c>
      <c r="C17" s="20">
        <f>+'[1]10.14 -SEC2010'!C17</f>
        <v>2516.9</v>
      </c>
      <c r="D17" s="20">
        <f>+'[1]10.14 -SEC2010'!D17</f>
        <v>2739.1</v>
      </c>
      <c r="E17" s="20">
        <f>+'[1]10.14 -SEC2010'!E17</f>
        <v>0</v>
      </c>
      <c r="F17" s="20">
        <f>+'[1]10.14 -SEC2010'!F17</f>
        <v>0</v>
      </c>
      <c r="G17" s="28" t="s">
        <v>6</v>
      </c>
      <c r="H17" s="27" t="s">
        <v>66</v>
      </c>
    </row>
    <row r="18" spans="1:8" s="26" customFormat="1" ht="25.5" x14ac:dyDescent="0.2">
      <c r="A18" s="21" t="s">
        <v>7</v>
      </c>
      <c r="B18" s="42" t="s">
        <v>67</v>
      </c>
      <c r="C18" s="20">
        <f>+'[1]10.14 -SEC2010'!C18</f>
        <v>650.4</v>
      </c>
      <c r="D18" s="20">
        <f>+'[1]10.14 -SEC2010'!D18</f>
        <v>565.4</v>
      </c>
      <c r="E18" s="20">
        <f>+'[1]10.14 -SEC2010'!E18</f>
        <v>0</v>
      </c>
      <c r="F18" s="20">
        <f>+'[1]10.14 -SEC2010'!F18</f>
        <v>0</v>
      </c>
      <c r="G18" s="43" t="s">
        <v>7</v>
      </c>
      <c r="H18" s="42" t="s">
        <v>67</v>
      </c>
    </row>
    <row r="19" spans="1:8" s="26" customFormat="1" ht="25.5" x14ac:dyDescent="0.2">
      <c r="A19" s="23" t="s">
        <v>8</v>
      </c>
      <c r="B19" s="44" t="s">
        <v>68</v>
      </c>
      <c r="C19" s="20">
        <f>+'[1]10.14 -SEC2010'!C19</f>
        <v>650.4</v>
      </c>
      <c r="D19" s="20">
        <f>+'[1]10.14 -SEC2010'!D19</f>
        <v>565.4</v>
      </c>
      <c r="E19" s="20">
        <f>+'[1]10.14 -SEC2010'!E19</f>
        <v>0</v>
      </c>
      <c r="F19" s="20">
        <f>+'[1]10.14 -SEC2010'!F19</f>
        <v>0</v>
      </c>
      <c r="G19" s="28" t="s">
        <v>8</v>
      </c>
      <c r="H19" s="44" t="s">
        <v>68</v>
      </c>
    </row>
    <row r="20" spans="1:8" s="26" customFormat="1" ht="24.95" customHeight="1" x14ac:dyDescent="0.2">
      <c r="A20" s="23" t="s">
        <v>9</v>
      </c>
      <c r="B20" s="44" t="s">
        <v>69</v>
      </c>
      <c r="C20" s="20">
        <f>+'[1]10.14 -SEC2010'!C20</f>
        <v>103.4</v>
      </c>
      <c r="D20" s="20">
        <f>+'[1]10.14 -SEC2010'!D20</f>
        <v>157</v>
      </c>
      <c r="E20" s="20">
        <f>+'[1]10.14 -SEC2010'!E20</f>
        <v>0</v>
      </c>
      <c r="F20" s="20">
        <f>+'[1]10.14 -SEC2010'!F20</f>
        <v>0</v>
      </c>
      <c r="G20" s="28" t="s">
        <v>9</v>
      </c>
      <c r="H20" s="44" t="s">
        <v>69</v>
      </c>
    </row>
    <row r="21" spans="1:8" s="26" customFormat="1" ht="12.75" x14ac:dyDescent="0.2">
      <c r="A21" s="23" t="s">
        <v>10</v>
      </c>
      <c r="B21" s="27" t="s">
        <v>70</v>
      </c>
      <c r="C21" s="20">
        <f>+'[1]10.14 -SEC2010'!C21</f>
        <v>103.4</v>
      </c>
      <c r="D21" s="20">
        <f>+'[1]10.14 -SEC2010'!D21</f>
        <v>157</v>
      </c>
      <c r="E21" s="20">
        <f>+'[1]10.14 -SEC2010'!E21</f>
        <v>0</v>
      </c>
      <c r="F21" s="20">
        <f>+'[1]10.14 -SEC2010'!F21</f>
        <v>0</v>
      </c>
      <c r="G21" s="28" t="s">
        <v>10</v>
      </c>
      <c r="H21" s="27" t="s">
        <v>70</v>
      </c>
    </row>
    <row r="22" spans="1:8" s="26" customFormat="1" ht="12.75" x14ac:dyDescent="0.2">
      <c r="A22" s="45" t="s">
        <v>38</v>
      </c>
      <c r="B22" s="46" t="s">
        <v>71</v>
      </c>
      <c r="C22" s="34">
        <f>+'[1]10.14 -SEC2010'!C22</f>
        <v>107.3</v>
      </c>
      <c r="D22" s="34">
        <f>+'[1]10.14 -SEC2010'!D22</f>
        <v>403.7</v>
      </c>
      <c r="E22" s="91">
        <f>+'[1]10.14 -SEC2010'!E22</f>
        <v>0</v>
      </c>
      <c r="F22" s="91">
        <f>+'[1]10.14 -SEC2010'!F22</f>
        <v>0</v>
      </c>
      <c r="G22" s="47" t="s">
        <v>38</v>
      </c>
      <c r="H22" s="46" t="s">
        <v>71</v>
      </c>
    </row>
    <row r="23" spans="1:8" s="26" customFormat="1" ht="4.5" customHeight="1" x14ac:dyDescent="0.2">
      <c r="A23" s="23"/>
      <c r="B23" s="20"/>
      <c r="C23" s="20"/>
      <c r="D23" s="20"/>
      <c r="E23" s="20"/>
      <c r="F23" s="20"/>
      <c r="G23" s="28"/>
      <c r="H23" s="29"/>
    </row>
    <row r="24" spans="1:8" s="26" customFormat="1" ht="38.25" x14ac:dyDescent="0.2">
      <c r="A24" s="23"/>
      <c r="B24" s="48" t="s">
        <v>72</v>
      </c>
      <c r="C24" s="20"/>
      <c r="D24" s="20"/>
      <c r="E24" s="20"/>
      <c r="F24" s="20"/>
      <c r="G24" s="28"/>
      <c r="H24" s="41"/>
    </row>
    <row r="25" spans="1:8" s="26" customFormat="1" ht="3.75" customHeight="1" x14ac:dyDescent="0.2">
      <c r="A25" s="25"/>
      <c r="B25" s="29"/>
      <c r="C25" s="20"/>
      <c r="D25" s="20"/>
      <c r="E25" s="20"/>
      <c r="F25" s="20"/>
      <c r="G25" s="35"/>
      <c r="H25" s="41"/>
    </row>
    <row r="26" spans="1:8" s="26" customFormat="1" ht="12.75" x14ac:dyDescent="0.2">
      <c r="A26" s="23" t="s">
        <v>38</v>
      </c>
      <c r="B26" s="27" t="s">
        <v>71</v>
      </c>
      <c r="C26" s="20">
        <f>+'[1]10.14 -SEC2010'!C26</f>
        <v>0</v>
      </c>
      <c r="D26" s="20">
        <f>+'[1]10.14 -SEC2010'!D26</f>
        <v>0</v>
      </c>
      <c r="E26" s="20">
        <f>+'[1]10.14 -SEC2010'!E26</f>
        <v>107.3</v>
      </c>
      <c r="F26" s="20">
        <f>+'[1]10.14 -SEC2010'!F26</f>
        <v>403.7</v>
      </c>
      <c r="G26" s="28" t="s">
        <v>38</v>
      </c>
      <c r="H26" s="27" t="s">
        <v>71</v>
      </c>
    </row>
    <row r="27" spans="1:8" s="26" customFormat="1" ht="12.75" x14ac:dyDescent="0.2">
      <c r="A27" s="23" t="s">
        <v>11</v>
      </c>
      <c r="B27" s="27" t="s">
        <v>73</v>
      </c>
      <c r="C27" s="20">
        <f>+'[1]10.14 -SEC2010'!C27</f>
        <v>211.8</v>
      </c>
      <c r="D27" s="20">
        <f>+'[1]10.14 -SEC2010'!D27</f>
        <v>27.6</v>
      </c>
      <c r="E27" s="20">
        <f>+'[1]10.14 -SEC2010'!E27</f>
        <v>227</v>
      </c>
      <c r="F27" s="20">
        <f>+'[1]10.14 -SEC2010'!F27</f>
        <v>103.6</v>
      </c>
      <c r="G27" s="28" t="s">
        <v>11</v>
      </c>
      <c r="H27" s="27" t="s">
        <v>73</v>
      </c>
    </row>
    <row r="28" spans="1:8" s="26" customFormat="1" ht="12.75" customHeight="1" x14ac:dyDescent="0.2">
      <c r="A28" s="23" t="s">
        <v>12</v>
      </c>
      <c r="B28" s="27" t="s">
        <v>74</v>
      </c>
      <c r="C28" s="20">
        <f>+'[1]10.14 -SEC2010'!C28</f>
        <v>211.8</v>
      </c>
      <c r="D28" s="20">
        <f>+'[1]10.14 -SEC2010'!D28</f>
        <v>27.6</v>
      </c>
      <c r="E28" s="20">
        <f>+'[1]10.14 -SEC2010'!E28</f>
        <v>149.1</v>
      </c>
      <c r="F28" s="20">
        <f>+'[1]10.14 -SEC2010'!F28</f>
        <v>86.5</v>
      </c>
      <c r="G28" s="28" t="s">
        <v>12</v>
      </c>
      <c r="H28" s="27" t="s">
        <v>74</v>
      </c>
    </row>
    <row r="29" spans="1:8" s="26" customFormat="1" ht="26.25" customHeight="1" x14ac:dyDescent="0.2">
      <c r="A29" s="23" t="s">
        <v>13</v>
      </c>
      <c r="B29" s="44" t="s">
        <v>75</v>
      </c>
      <c r="C29" s="20">
        <f>+'[1]10.14 -SEC2010'!C29</f>
        <v>0</v>
      </c>
      <c r="D29" s="20">
        <f>+'[1]10.14 -SEC2010'!D29</f>
        <v>0</v>
      </c>
      <c r="E29" s="20">
        <f>+'[1]10.14 -SEC2010'!E29</f>
        <v>77.900000000000006</v>
      </c>
      <c r="F29" s="20">
        <f>+'[1]10.14 -SEC2010'!F29</f>
        <v>17.100000000000001</v>
      </c>
      <c r="G29" s="28" t="s">
        <v>13</v>
      </c>
      <c r="H29" s="44" t="s">
        <v>75</v>
      </c>
    </row>
    <row r="30" spans="1:8" s="26" customFormat="1" ht="12" customHeight="1" x14ac:dyDescent="0.2">
      <c r="A30" s="23" t="s">
        <v>14</v>
      </c>
      <c r="B30" s="49" t="s">
        <v>99</v>
      </c>
      <c r="C30" s="20">
        <f>+'[1]10.14 -SEC2010'!C30</f>
        <v>0</v>
      </c>
      <c r="D30" s="20">
        <f>+'[1]10.14 -SEC2010'!D30</f>
        <v>0</v>
      </c>
      <c r="E30" s="20">
        <f>+'[1]10.14 -SEC2010'!E30</f>
        <v>77.900000000000006</v>
      </c>
      <c r="F30" s="20">
        <f>+'[1]10.14 -SEC2010'!F30</f>
        <v>17.100000000000001</v>
      </c>
      <c r="G30" s="28" t="s">
        <v>14</v>
      </c>
      <c r="H30" s="49" t="s">
        <v>99</v>
      </c>
    </row>
    <row r="31" spans="1:8" s="26" customFormat="1" ht="40.5" customHeight="1" x14ac:dyDescent="0.2">
      <c r="A31" s="45" t="s">
        <v>39</v>
      </c>
      <c r="B31" s="50" t="s">
        <v>100</v>
      </c>
      <c r="C31" s="34">
        <f>+'[1]10.14 -SEC2010'!C31</f>
        <v>122.5</v>
      </c>
      <c r="D31" s="34">
        <f>+'[1]10.14 -SEC2010'!D31</f>
        <v>479.7</v>
      </c>
      <c r="E31" s="91">
        <f>+'[1]10.14 -SEC2010'!E31</f>
        <v>0</v>
      </c>
      <c r="F31" s="91">
        <f>+'[1]10.14 -SEC2010'!F31</f>
        <v>0</v>
      </c>
      <c r="G31" s="47" t="s">
        <v>39</v>
      </c>
      <c r="H31" s="50" t="s">
        <v>100</v>
      </c>
    </row>
    <row r="32" spans="1:8" s="26" customFormat="1" ht="4.5" customHeight="1" x14ac:dyDescent="0.2">
      <c r="A32" s="25"/>
      <c r="B32" s="51"/>
      <c r="C32" s="20"/>
      <c r="D32" s="20"/>
      <c r="E32" s="20"/>
      <c r="F32" s="20"/>
      <c r="G32" s="35"/>
      <c r="H32" s="51"/>
    </row>
    <row r="33" spans="1:8" s="26" customFormat="1" ht="39.950000000000003" customHeight="1" x14ac:dyDescent="0.2">
      <c r="A33" s="23"/>
      <c r="B33" s="54" t="s">
        <v>93</v>
      </c>
      <c r="C33" s="20"/>
      <c r="D33" s="20"/>
      <c r="E33" s="20"/>
      <c r="F33" s="20"/>
      <c r="G33" s="28"/>
      <c r="H33" s="29"/>
    </row>
    <row r="34" spans="1:8" s="26" customFormat="1" ht="4.5" customHeight="1" x14ac:dyDescent="0.2">
      <c r="A34" s="23"/>
      <c r="B34" s="20"/>
      <c r="C34" s="20"/>
      <c r="D34" s="20"/>
      <c r="E34" s="20"/>
      <c r="F34" s="20"/>
      <c r="G34" s="28"/>
      <c r="H34" s="29"/>
    </row>
    <row r="35" spans="1:8" s="26" customFormat="1" ht="39.75" customHeight="1" x14ac:dyDescent="0.2">
      <c r="A35" s="23" t="s">
        <v>39</v>
      </c>
      <c r="B35" s="17" t="s">
        <v>100</v>
      </c>
      <c r="C35" s="20">
        <f>+'[1]10.14 -SEC2010'!C34</f>
        <v>0</v>
      </c>
      <c r="D35" s="20">
        <f>+'[1]10.14 -SEC2010'!D34</f>
        <v>0</v>
      </c>
      <c r="E35" s="20">
        <f>+'[1]10.14 -SEC2010'!E34</f>
        <v>122.5</v>
      </c>
      <c r="F35" s="20">
        <f>+'[1]10.14 -SEC2010'!F34</f>
        <v>479.7</v>
      </c>
      <c r="G35" s="28" t="s">
        <v>39</v>
      </c>
      <c r="H35" s="17" t="s">
        <v>100</v>
      </c>
    </row>
    <row r="36" spans="1:8" s="26" customFormat="1" ht="24.95" customHeight="1" x14ac:dyDescent="0.2">
      <c r="A36" s="23" t="s">
        <v>15</v>
      </c>
      <c r="B36" s="55" t="s">
        <v>94</v>
      </c>
      <c r="C36" s="20">
        <f>+'[1]10.14 -SEC2010'!C35</f>
        <v>421.5</v>
      </c>
      <c r="D36" s="20">
        <f>+'[1]10.14 -SEC2010'!D35</f>
        <v>14.4</v>
      </c>
      <c r="E36" s="20">
        <f>+'[1]10.14 -SEC2010'!E35</f>
        <v>0</v>
      </c>
      <c r="F36" s="20">
        <f>+'[1]10.14 -SEC2010'!F35</f>
        <v>0</v>
      </c>
      <c r="G36" s="28" t="s">
        <v>15</v>
      </c>
      <c r="H36" s="55" t="s">
        <v>94</v>
      </c>
    </row>
    <row r="37" spans="1:8" s="26" customFormat="1" ht="12" customHeight="1" x14ac:dyDescent="0.2">
      <c r="A37" s="23" t="s">
        <v>16</v>
      </c>
      <c r="B37" s="56" t="s">
        <v>95</v>
      </c>
      <c r="C37" s="20">
        <f>+'[1]10.14 -SEC2010'!C36</f>
        <v>421.5</v>
      </c>
      <c r="D37" s="20">
        <f>+'[1]10.14 -SEC2010'!D36</f>
        <v>14.4</v>
      </c>
      <c r="E37" s="20">
        <f>+'[1]10.14 -SEC2010'!E36</f>
        <v>0</v>
      </c>
      <c r="F37" s="20">
        <f>+'[1]10.14 -SEC2010'!F36</f>
        <v>0</v>
      </c>
      <c r="G37" s="28" t="s">
        <v>16</v>
      </c>
      <c r="H37" s="56" t="s">
        <v>95</v>
      </c>
    </row>
    <row r="38" spans="1:8" s="58" customFormat="1" ht="15" customHeight="1" x14ac:dyDescent="0.2">
      <c r="A38" s="23" t="s">
        <v>17</v>
      </c>
      <c r="B38" s="57" t="s">
        <v>96</v>
      </c>
      <c r="C38" s="20">
        <f>+'[1]10.14 -SEC2010'!C37</f>
        <v>358</v>
      </c>
      <c r="D38" s="20">
        <f>+'[1]10.14 -SEC2010'!D37</f>
        <v>525.9</v>
      </c>
      <c r="E38" s="20">
        <f>+'[1]10.14 -SEC2010'!E37</f>
        <v>4933.5</v>
      </c>
      <c r="F38" s="20">
        <f>+'[1]10.14 -SEC2010'!F37</f>
        <v>2970.4</v>
      </c>
      <c r="G38" s="28" t="s">
        <v>17</v>
      </c>
      <c r="H38" s="57" t="s">
        <v>96</v>
      </c>
    </row>
    <row r="39" spans="1:8" s="58" customFormat="1" ht="25.5" x14ac:dyDescent="0.2">
      <c r="A39" s="41" t="s">
        <v>33</v>
      </c>
      <c r="B39" s="59" t="s">
        <v>101</v>
      </c>
      <c r="C39" s="20">
        <f>+'[1]10.14 -SEC2010'!C38</f>
        <v>22.5</v>
      </c>
      <c r="D39" s="20">
        <f>+'[1]10.14 -SEC2010'!D38</f>
        <v>21.8</v>
      </c>
      <c r="E39" s="20">
        <f>+'[1]10.14 -SEC2010'!E38</f>
        <v>0</v>
      </c>
      <c r="F39" s="20">
        <f>+'[1]10.14 -SEC2010'!F38</f>
        <v>0</v>
      </c>
      <c r="G39" s="28" t="s">
        <v>33</v>
      </c>
      <c r="H39" s="59" t="s">
        <v>101</v>
      </c>
    </row>
    <row r="40" spans="1:8" s="58" customFormat="1" ht="12.75" x14ac:dyDescent="0.2">
      <c r="A40" s="23" t="s">
        <v>29</v>
      </c>
      <c r="B40" s="59" t="s">
        <v>102</v>
      </c>
      <c r="C40" s="20">
        <f>+'[1]10.14 -SEC2010'!C39</f>
        <v>0</v>
      </c>
      <c r="D40" s="20">
        <f>+'[1]10.14 -SEC2010'!D39</f>
        <v>0</v>
      </c>
      <c r="E40" s="20">
        <f>+'[1]10.14 -SEC2010'!E39</f>
        <v>12.3</v>
      </c>
      <c r="F40" s="20">
        <f>+'[1]10.14 -SEC2010'!F39</f>
        <v>11.2</v>
      </c>
      <c r="G40" s="28" t="s">
        <v>29</v>
      </c>
      <c r="H40" s="59" t="s">
        <v>102</v>
      </c>
    </row>
    <row r="41" spans="1:8" s="58" customFormat="1" ht="15" customHeight="1" x14ac:dyDescent="0.2">
      <c r="A41" s="41" t="s">
        <v>18</v>
      </c>
      <c r="B41" s="57" t="s">
        <v>97</v>
      </c>
      <c r="C41" s="20">
        <f>+'[1]10.14 -SEC2010'!C40</f>
        <v>335.5</v>
      </c>
      <c r="D41" s="20">
        <f>+'[1]10.14 -SEC2010'!D40</f>
        <v>504.1</v>
      </c>
      <c r="E41" s="20">
        <f>+'[1]10.14 -SEC2010'!E40</f>
        <v>4921.2</v>
      </c>
      <c r="F41" s="20">
        <f>+'[1]10.14 -SEC2010'!F40</f>
        <v>2959.2</v>
      </c>
      <c r="G41" s="60" t="s">
        <v>18</v>
      </c>
      <c r="H41" s="57" t="s">
        <v>97</v>
      </c>
    </row>
    <row r="42" spans="1:8" s="58" customFormat="1" ht="15" customHeight="1" thickBot="1" x14ac:dyDescent="0.25">
      <c r="A42" s="116" t="s">
        <v>40</v>
      </c>
      <c r="B42" s="117" t="s">
        <v>77</v>
      </c>
      <c r="C42" s="118">
        <f>+'[1]10.14 -SEC2010'!C41</f>
        <v>4276.5</v>
      </c>
      <c r="D42" s="118">
        <f>+'[1]10.14 -SEC2010'!D41</f>
        <v>2909.8</v>
      </c>
      <c r="E42" s="119">
        <f>+'[1]10.14 -SEC2010'!E41</f>
        <v>0</v>
      </c>
      <c r="F42" s="119">
        <f>+'[1]10.14 -SEC2010'!F41</f>
        <v>0</v>
      </c>
      <c r="G42" s="120" t="s">
        <v>40</v>
      </c>
      <c r="H42" s="117" t="s">
        <v>77</v>
      </c>
    </row>
    <row r="43" spans="1:8" s="26" customFormat="1" ht="12.75" x14ac:dyDescent="0.2">
      <c r="A43" s="25"/>
      <c r="B43" s="61"/>
      <c r="C43" s="52"/>
      <c r="D43" s="53"/>
      <c r="E43" s="20"/>
      <c r="F43" s="20"/>
      <c r="G43" s="35"/>
      <c r="H43" s="61"/>
    </row>
    <row r="44" spans="1:8" s="26" customFormat="1" ht="12.75" x14ac:dyDescent="0.2">
      <c r="A44" s="25"/>
      <c r="B44" s="61"/>
      <c r="C44" s="52"/>
      <c r="D44" s="53"/>
      <c r="E44" s="20"/>
      <c r="F44" s="20"/>
      <c r="G44" s="35"/>
      <c r="H44" s="61"/>
    </row>
    <row r="45" spans="1:8" s="26" customFormat="1" ht="12.75" x14ac:dyDescent="0.2">
      <c r="A45" s="25"/>
      <c r="B45" s="61"/>
      <c r="C45" s="52"/>
      <c r="D45" s="53"/>
      <c r="E45" s="20"/>
      <c r="F45" s="20"/>
      <c r="G45" s="35"/>
      <c r="H45" s="61"/>
    </row>
    <row r="46" spans="1:8" s="26" customFormat="1" ht="12.75" x14ac:dyDescent="0.2">
      <c r="A46" s="25"/>
      <c r="B46" s="61"/>
      <c r="C46" s="52"/>
      <c r="D46" s="53"/>
      <c r="E46" s="20"/>
      <c r="F46" s="20"/>
      <c r="G46" s="35"/>
      <c r="H46" s="61"/>
    </row>
    <row r="47" spans="1:8" s="26" customFormat="1" ht="12.75" x14ac:dyDescent="0.2">
      <c r="A47" s="25"/>
      <c r="B47" s="61"/>
      <c r="C47" s="52"/>
      <c r="D47" s="53"/>
      <c r="E47" s="20"/>
      <c r="F47" s="20"/>
      <c r="G47" s="35"/>
      <c r="H47" s="61"/>
    </row>
    <row r="48" spans="1:8" s="26" customFormat="1" ht="12.75" x14ac:dyDescent="0.2">
      <c r="A48" s="25"/>
      <c r="B48" s="61"/>
      <c r="C48" s="52"/>
      <c r="D48" s="53"/>
      <c r="E48" s="20"/>
      <c r="F48" s="20"/>
      <c r="G48" s="35"/>
      <c r="H48" s="61"/>
    </row>
    <row r="49" spans="1:8" s="84" customFormat="1" ht="13.5" customHeight="1" thickBot="1" x14ac:dyDescent="0.25">
      <c r="A49" s="111"/>
      <c r="B49" s="112"/>
      <c r="C49" s="113"/>
      <c r="D49" s="113"/>
      <c r="E49" s="113"/>
      <c r="F49" s="113"/>
      <c r="G49" s="123" t="s">
        <v>0</v>
      </c>
      <c r="H49" s="124" t="s">
        <v>30</v>
      </c>
    </row>
    <row r="50" spans="1:8" s="58" customFormat="1" ht="15" customHeight="1" thickBot="1" x14ac:dyDescent="0.25">
      <c r="A50" s="107"/>
      <c r="B50" s="108"/>
      <c r="C50" s="129" t="s">
        <v>54</v>
      </c>
      <c r="D50" s="129"/>
      <c r="E50" s="129" t="s">
        <v>55</v>
      </c>
      <c r="F50" s="129"/>
      <c r="G50" s="122"/>
      <c r="H50" s="110"/>
    </row>
    <row r="51" spans="1:8" s="58" customFormat="1" ht="15" customHeight="1" thickBot="1" x14ac:dyDescent="0.25">
      <c r="A51" s="105"/>
      <c r="B51" s="82"/>
      <c r="C51" s="125">
        <v>2014</v>
      </c>
      <c r="D51" s="125">
        <v>2015</v>
      </c>
      <c r="E51" s="125">
        <v>2014</v>
      </c>
      <c r="F51" s="125">
        <v>2015</v>
      </c>
      <c r="G51" s="121"/>
      <c r="H51" s="82"/>
    </row>
    <row r="52" spans="1:8" s="26" customFormat="1" ht="30" customHeight="1" x14ac:dyDescent="0.2">
      <c r="A52" s="23"/>
      <c r="B52" s="62" t="s">
        <v>76</v>
      </c>
      <c r="C52" s="20"/>
      <c r="D52" s="20"/>
      <c r="E52" s="20"/>
      <c r="F52" s="20"/>
      <c r="G52" s="28"/>
      <c r="H52" s="41"/>
    </row>
    <row r="53" spans="1:8" s="58" customFormat="1" ht="0.75" customHeight="1" x14ac:dyDescent="0.2">
      <c r="A53" s="25"/>
      <c r="B53" s="63"/>
      <c r="C53" s="52"/>
      <c r="D53" s="52"/>
      <c r="E53" s="52"/>
      <c r="F53" s="52"/>
      <c r="G53" s="35"/>
      <c r="H53" s="64"/>
    </row>
    <row r="54" spans="1:8" s="26" customFormat="1" ht="13.5" customHeight="1" x14ac:dyDescent="0.2">
      <c r="A54" s="92" t="s">
        <v>40</v>
      </c>
      <c r="B54" s="56" t="s">
        <v>77</v>
      </c>
      <c r="C54" s="20">
        <f>+'[1]10.14 -SEC2010'!C49</f>
        <v>0</v>
      </c>
      <c r="D54" s="20">
        <f>+'[1]10.14 -SEC2010'!D49</f>
        <v>0</v>
      </c>
      <c r="E54" s="20">
        <f>+'[1]10.14 -SEC2010'!E49</f>
        <v>4276.5</v>
      </c>
      <c r="F54" s="20">
        <f>+'[1]10.14 -SEC2010'!F49</f>
        <v>2909.8</v>
      </c>
      <c r="G54" s="28" t="s">
        <v>40</v>
      </c>
      <c r="H54" s="56" t="s">
        <v>77</v>
      </c>
    </row>
    <row r="55" spans="1:8" s="26" customFormat="1" ht="12" customHeight="1" x14ac:dyDescent="0.2">
      <c r="A55" s="23" t="s">
        <v>19</v>
      </c>
      <c r="B55" s="56" t="s">
        <v>78</v>
      </c>
      <c r="C55" s="20">
        <f>+'[1]10.14 -SEC2010'!C50</f>
        <v>5590.8</v>
      </c>
      <c r="D55" s="20">
        <f>+'[1]10.14 -SEC2010'!D50</f>
        <v>7396.2</v>
      </c>
      <c r="E55" s="20">
        <f>+'[1]10.14 -SEC2010'!E50</f>
        <v>0</v>
      </c>
      <c r="F55" s="20">
        <f>+'[1]10.14 -SEC2010'!F50</f>
        <v>0</v>
      </c>
      <c r="G55" s="28" t="s">
        <v>19</v>
      </c>
      <c r="H55" s="56" t="s">
        <v>78</v>
      </c>
    </row>
    <row r="56" spans="1:8" s="26" customFormat="1" ht="24" customHeight="1" x14ac:dyDescent="0.2">
      <c r="A56" s="23" t="s">
        <v>35</v>
      </c>
      <c r="B56" s="56" t="s">
        <v>103</v>
      </c>
      <c r="C56" s="20">
        <f>+'[1]10.14 -SEC2010'!C51</f>
        <v>5590.8</v>
      </c>
      <c r="D56" s="20">
        <f>+'[1]10.14 -SEC2010'!D51</f>
        <v>7396.2</v>
      </c>
      <c r="E56" s="20">
        <f>+'[1]10.14 -SEC2010'!E51</f>
        <v>0</v>
      </c>
      <c r="F56" s="20">
        <f>+'[1]10.14 -SEC2010'!F51</f>
        <v>0</v>
      </c>
      <c r="G56" s="28" t="s">
        <v>35</v>
      </c>
      <c r="H56" s="56" t="s">
        <v>103</v>
      </c>
    </row>
    <row r="57" spans="1:8" s="26" customFormat="1" ht="12.75" customHeight="1" x14ac:dyDescent="0.2">
      <c r="A57" s="45" t="s">
        <v>41</v>
      </c>
      <c r="B57" s="50" t="s">
        <v>79</v>
      </c>
      <c r="C57" s="34">
        <f>+'[1]10.14 -SEC2010'!C52</f>
        <v>-1314.3</v>
      </c>
      <c r="D57" s="34">
        <f>+'[1]10.14 -SEC2010'!D52</f>
        <v>-4486.3999999999996</v>
      </c>
      <c r="E57" s="91">
        <f>+'[1]10.14 -SEC2010'!E52</f>
        <v>0</v>
      </c>
      <c r="F57" s="91">
        <f>+'[1]10.14 -SEC2010'!F52</f>
        <v>0</v>
      </c>
      <c r="G57" s="47" t="s">
        <v>41</v>
      </c>
      <c r="H57" s="50" t="s">
        <v>79</v>
      </c>
    </row>
    <row r="58" spans="1:8" s="26" customFormat="1" ht="32.25" customHeight="1" x14ac:dyDescent="0.2">
      <c r="A58" s="23"/>
      <c r="B58" s="62" t="s">
        <v>80</v>
      </c>
      <c r="C58" s="20"/>
      <c r="D58" s="20"/>
      <c r="E58" s="20"/>
      <c r="F58" s="20"/>
      <c r="G58" s="28"/>
      <c r="H58" s="41"/>
    </row>
    <row r="59" spans="1:8" s="26" customFormat="1" ht="1.5" customHeight="1" x14ac:dyDescent="0.2">
      <c r="A59" s="23"/>
      <c r="B59" s="29"/>
      <c r="C59" s="20"/>
      <c r="D59" s="20"/>
      <c r="E59" s="20"/>
      <c r="F59" s="20"/>
      <c r="G59" s="28"/>
      <c r="H59" s="41"/>
    </row>
    <row r="60" spans="1:8" s="26" customFormat="1" ht="13.5" customHeight="1" x14ac:dyDescent="0.2">
      <c r="A60" s="23" t="s">
        <v>40</v>
      </c>
      <c r="B60" s="56" t="s">
        <v>77</v>
      </c>
      <c r="C60" s="20">
        <f>+'[1]10.14 -SEC2010'!C55</f>
        <v>0</v>
      </c>
      <c r="D60" s="20">
        <f>+'[1]10.14 -SEC2010'!D55</f>
        <v>0</v>
      </c>
      <c r="E60" s="20">
        <f>+'[1]10.14 -SEC2010'!E55</f>
        <v>4276.5</v>
      </c>
      <c r="F60" s="20">
        <f>+'[1]10.14 -SEC2010'!F55</f>
        <v>2909.8</v>
      </c>
      <c r="G60" s="28" t="s">
        <v>40</v>
      </c>
      <c r="H60" s="56" t="s">
        <v>77</v>
      </c>
    </row>
    <row r="61" spans="1:8" s="26" customFormat="1" ht="11.25" customHeight="1" x14ac:dyDescent="0.2">
      <c r="A61" s="23" t="s">
        <v>21</v>
      </c>
      <c r="B61" s="56" t="s">
        <v>81</v>
      </c>
      <c r="C61" s="20">
        <f>+'[1]10.14 -SEC2010'!C56</f>
        <v>5590.8</v>
      </c>
      <c r="D61" s="20">
        <f>+'[1]10.14 -SEC2010'!D56</f>
        <v>7396.2</v>
      </c>
      <c r="E61" s="20">
        <f>+'[1]10.14 -SEC2010'!E56</f>
        <v>0</v>
      </c>
      <c r="F61" s="20">
        <f>+'[1]10.14 -SEC2010'!F56</f>
        <v>0</v>
      </c>
      <c r="G61" s="28" t="s">
        <v>21</v>
      </c>
      <c r="H61" s="56" t="s">
        <v>81</v>
      </c>
    </row>
    <row r="62" spans="1:8" s="26" customFormat="1" ht="27" customHeight="1" x14ac:dyDescent="0.2">
      <c r="A62" s="23" t="s">
        <v>22</v>
      </c>
      <c r="B62" s="56" t="s">
        <v>82</v>
      </c>
      <c r="C62" s="20">
        <f>+'[1]10.14 -SEC2010'!C57</f>
        <v>5590.8</v>
      </c>
      <c r="D62" s="20">
        <f>+'[1]10.14 -SEC2010'!D57</f>
        <v>7396.2</v>
      </c>
      <c r="E62" s="20">
        <f>+'[1]10.14 -SEC2010'!E57</f>
        <v>0</v>
      </c>
      <c r="F62" s="20">
        <f>+'[1]10.14 -SEC2010'!F57</f>
        <v>0</v>
      </c>
      <c r="G62" s="28" t="s">
        <v>22</v>
      </c>
      <c r="H62" s="56" t="s">
        <v>82</v>
      </c>
    </row>
    <row r="63" spans="1:8" s="26" customFormat="1" ht="12.75" customHeight="1" x14ac:dyDescent="0.2">
      <c r="A63" s="25" t="s">
        <v>42</v>
      </c>
      <c r="B63" s="51" t="s">
        <v>83</v>
      </c>
      <c r="C63" s="52">
        <f>+'[1]10.14 -SEC2010'!C58</f>
        <v>-1314.3</v>
      </c>
      <c r="D63" s="52">
        <f>+'[1]10.14 -SEC2010'!D58</f>
        <v>-4486.3999999999996</v>
      </c>
      <c r="E63" s="20">
        <f>+'[1]10.14 -SEC2010'!E58</f>
        <v>0</v>
      </c>
      <c r="F63" s="20">
        <f>+'[1]10.14 -SEC2010'!F58</f>
        <v>0</v>
      </c>
      <c r="G63" s="35" t="s">
        <v>42</v>
      </c>
      <c r="H63" s="51" t="s">
        <v>83</v>
      </c>
    </row>
    <row r="64" spans="1:8" s="58" customFormat="1" ht="6" customHeight="1" x14ac:dyDescent="0.2">
      <c r="A64" s="65"/>
      <c r="B64" s="66"/>
      <c r="C64" s="67"/>
      <c r="D64" s="67"/>
      <c r="E64" s="67"/>
      <c r="F64" s="67"/>
      <c r="G64" s="68"/>
      <c r="H64" s="69"/>
    </row>
    <row r="65" spans="1:8" s="26" customFormat="1" ht="39.950000000000003" customHeight="1" x14ac:dyDescent="0.2">
      <c r="A65" s="23"/>
      <c r="B65" s="54" t="s">
        <v>84</v>
      </c>
      <c r="C65" s="20"/>
      <c r="D65" s="20"/>
      <c r="E65" s="20"/>
      <c r="F65" s="20"/>
      <c r="G65" s="28"/>
      <c r="H65" s="41"/>
    </row>
    <row r="66" spans="1:8" s="26" customFormat="1" ht="3" customHeight="1" x14ac:dyDescent="0.2">
      <c r="A66" s="23"/>
      <c r="B66" s="29"/>
      <c r="C66" s="20"/>
      <c r="D66" s="20"/>
      <c r="E66" s="20"/>
      <c r="F66" s="20"/>
      <c r="G66" s="28"/>
      <c r="H66" s="41"/>
    </row>
    <row r="67" spans="1:8" s="26" customFormat="1" ht="14.1" customHeight="1" x14ac:dyDescent="0.2">
      <c r="A67" s="23" t="s">
        <v>20</v>
      </c>
      <c r="B67" s="56" t="s">
        <v>79</v>
      </c>
      <c r="C67" s="20">
        <f>+'[1]10.14 -SEC2010'!C62</f>
        <v>0</v>
      </c>
      <c r="D67" s="20">
        <f>+'[1]10.14 -SEC2010'!D62</f>
        <v>0</v>
      </c>
      <c r="E67" s="20">
        <f>+'[1]10.14 -SEC2010'!E62</f>
        <v>-1314.3</v>
      </c>
      <c r="F67" s="20">
        <f>+'[1]10.14 -SEC2010'!F62</f>
        <v>-4486.3999999999996</v>
      </c>
      <c r="G67" s="28" t="s">
        <v>20</v>
      </c>
      <c r="H67" s="56" t="s">
        <v>79</v>
      </c>
    </row>
    <row r="68" spans="1:8" s="26" customFormat="1" ht="13.5" customHeight="1" x14ac:dyDescent="0.2">
      <c r="A68" s="25" t="s">
        <v>42</v>
      </c>
      <c r="B68" s="51" t="s">
        <v>83</v>
      </c>
      <c r="C68" s="52">
        <f>+'[1]10.14 -SEC2010'!C63</f>
        <v>-1314.3</v>
      </c>
      <c r="D68" s="52">
        <f>+'[1]10.14 -SEC2010'!D63</f>
        <v>-4486.3999999999996</v>
      </c>
      <c r="E68" s="20">
        <f>+'[1]10.14 -SEC2010'!E63</f>
        <v>0</v>
      </c>
      <c r="F68" s="20">
        <f>+'[1]10.14 -SEC2010'!F63</f>
        <v>0</v>
      </c>
      <c r="G68" s="35" t="s">
        <v>42</v>
      </c>
      <c r="H68" s="51" t="s">
        <v>83</v>
      </c>
    </row>
    <row r="69" spans="1:8" s="26" customFormat="1" ht="6.75" customHeight="1" x14ac:dyDescent="0.2">
      <c r="A69" s="36"/>
      <c r="B69" s="70"/>
      <c r="C69" s="38"/>
      <c r="D69" s="38"/>
      <c r="E69" s="38"/>
      <c r="F69" s="38"/>
      <c r="G69" s="39"/>
      <c r="H69" s="71"/>
    </row>
    <row r="70" spans="1:8" s="26" customFormat="1" ht="57" customHeight="1" x14ac:dyDescent="0.2">
      <c r="A70" s="23"/>
      <c r="B70" s="62" t="s">
        <v>85</v>
      </c>
      <c r="C70" s="20"/>
      <c r="D70" s="20"/>
      <c r="E70" s="20"/>
      <c r="F70" s="20"/>
      <c r="G70" s="28"/>
      <c r="H70" s="41"/>
    </row>
    <row r="71" spans="1:8" s="26" customFormat="1" ht="1.5" customHeight="1" x14ac:dyDescent="0.2">
      <c r="A71" s="23"/>
      <c r="B71" s="29"/>
      <c r="C71" s="20"/>
      <c r="D71" s="20"/>
      <c r="E71" s="20"/>
      <c r="F71" s="20"/>
      <c r="G71" s="28"/>
      <c r="H71" s="41"/>
    </row>
    <row r="72" spans="1:8" s="26" customFormat="1" ht="12.75" x14ac:dyDescent="0.2">
      <c r="A72" s="23"/>
      <c r="B72" s="51" t="s">
        <v>86</v>
      </c>
      <c r="C72" s="20"/>
      <c r="D72" s="20"/>
      <c r="E72" s="20"/>
      <c r="F72" s="20"/>
      <c r="G72" s="28"/>
      <c r="H72" s="64" t="s">
        <v>87</v>
      </c>
    </row>
    <row r="73" spans="1:8" s="26" customFormat="1" ht="3" customHeight="1" x14ac:dyDescent="0.2">
      <c r="A73" s="23"/>
      <c r="B73" s="29"/>
      <c r="C73" s="20"/>
      <c r="D73" s="20"/>
      <c r="E73" s="20"/>
      <c r="F73" s="20"/>
      <c r="G73" s="28"/>
      <c r="H73" s="41"/>
    </row>
    <row r="74" spans="1:8" s="26" customFormat="1" ht="15" customHeight="1" x14ac:dyDescent="0.2">
      <c r="A74" s="23" t="s">
        <v>42</v>
      </c>
      <c r="B74" s="56" t="s">
        <v>83</v>
      </c>
      <c r="C74" s="20">
        <f>+'[1]10.14 -SEC2010'!C69</f>
        <v>0</v>
      </c>
      <c r="D74" s="20">
        <f>+'[1]10.14 -SEC2010'!D69</f>
        <v>0</v>
      </c>
      <c r="E74" s="20">
        <f>+'[1]10.14 -SEC2010'!E69</f>
        <v>-1314.3</v>
      </c>
      <c r="F74" s="20">
        <f>+'[1]10.14 -SEC2010'!F69</f>
        <v>-4486.3999999999996</v>
      </c>
      <c r="G74" s="28" t="s">
        <v>42</v>
      </c>
      <c r="H74" s="56" t="s">
        <v>83</v>
      </c>
    </row>
    <row r="75" spans="1:8" s="26" customFormat="1" ht="12.75" x14ac:dyDescent="0.2">
      <c r="A75" s="23" t="s">
        <v>23</v>
      </c>
      <c r="B75" s="56" t="s">
        <v>88</v>
      </c>
      <c r="C75" s="20">
        <f>+'[1]10.14 -SEC2010'!C70</f>
        <v>0</v>
      </c>
      <c r="D75" s="20">
        <f>+'[1]10.14 -SEC2010'!D70</f>
        <v>0</v>
      </c>
      <c r="E75" s="20">
        <f>+'[1]10.14 -SEC2010'!E70</f>
        <v>1138.7</v>
      </c>
      <c r="F75" s="20">
        <f>+'[1]10.14 -SEC2010'!F70</f>
        <v>175.4</v>
      </c>
      <c r="G75" s="28" t="s">
        <v>23</v>
      </c>
      <c r="H75" s="56" t="s">
        <v>88</v>
      </c>
    </row>
    <row r="76" spans="1:8" s="26" customFormat="1" ht="12" customHeight="1" x14ac:dyDescent="0.2">
      <c r="A76" s="23" t="s">
        <v>25</v>
      </c>
      <c r="B76" s="29" t="s">
        <v>104</v>
      </c>
      <c r="C76" s="20">
        <f>+'[1]10.14 -SEC2010'!C71</f>
        <v>0</v>
      </c>
      <c r="D76" s="20">
        <f>+'[1]10.14 -SEC2010'!D71</f>
        <v>0</v>
      </c>
      <c r="E76" s="20">
        <f>+'[1]10.14 -SEC2010'!E71</f>
        <v>0.3</v>
      </c>
      <c r="F76" s="20">
        <f>+'[1]10.14 -SEC2010'!F71</f>
        <v>167.9</v>
      </c>
      <c r="G76" s="28" t="s">
        <v>25</v>
      </c>
      <c r="H76" s="29" t="s">
        <v>104</v>
      </c>
    </row>
    <row r="77" spans="1:8" s="26" customFormat="1" ht="24.75" customHeight="1" x14ac:dyDescent="0.2">
      <c r="A77" s="23" t="s">
        <v>24</v>
      </c>
      <c r="B77" s="56" t="s">
        <v>105</v>
      </c>
      <c r="C77" s="20">
        <f>+'[1]10.14 -SEC2010'!C72</f>
        <v>0</v>
      </c>
      <c r="D77" s="20">
        <f>+'[1]10.14 -SEC2010'!D72</f>
        <v>0</v>
      </c>
      <c r="E77" s="20">
        <f>+'[1]10.14 -SEC2010'!E72</f>
        <v>1138.4000000000001</v>
      </c>
      <c r="F77" s="20">
        <f>+'[1]10.14 -SEC2010'!F72</f>
        <v>7.5</v>
      </c>
      <c r="G77" s="28" t="s">
        <v>24</v>
      </c>
      <c r="H77" s="56" t="s">
        <v>105</v>
      </c>
    </row>
    <row r="78" spans="1:8" s="26" customFormat="1" ht="41.25" customHeight="1" x14ac:dyDescent="0.2">
      <c r="A78" s="25" t="s">
        <v>31</v>
      </c>
      <c r="B78" s="72" t="s">
        <v>106</v>
      </c>
      <c r="C78" s="52">
        <f>+'[1]10.14 -SEC2010'!C73</f>
        <v>-504.3</v>
      </c>
      <c r="D78" s="52">
        <f>+'[1]10.14 -SEC2010'!D73</f>
        <v>-4677.7</v>
      </c>
      <c r="E78" s="20">
        <f>+'[1]10.14 -SEC2010'!E73</f>
        <v>0</v>
      </c>
      <c r="F78" s="20">
        <f>+'[1]10.14 -SEC2010'!F73</f>
        <v>0</v>
      </c>
      <c r="G78" s="35" t="s">
        <v>31</v>
      </c>
      <c r="H78" s="72" t="s">
        <v>106</v>
      </c>
    </row>
    <row r="79" spans="1:8" s="58" customFormat="1" ht="5.0999999999999996" customHeight="1" x14ac:dyDescent="0.2">
      <c r="A79" s="65"/>
      <c r="B79" s="66"/>
      <c r="C79" s="67"/>
      <c r="D79" s="67"/>
      <c r="E79" s="67"/>
      <c r="F79" s="67"/>
      <c r="G79" s="68"/>
      <c r="H79" s="69"/>
    </row>
    <row r="80" spans="1:8" s="26" customFormat="1" ht="39.950000000000003" customHeight="1" x14ac:dyDescent="0.2">
      <c r="A80" s="23"/>
      <c r="B80" s="54" t="s">
        <v>89</v>
      </c>
      <c r="C80" s="20"/>
      <c r="D80" s="20"/>
      <c r="E80" s="20"/>
      <c r="F80" s="20"/>
      <c r="G80" s="28"/>
      <c r="H80" s="41"/>
    </row>
    <row r="81" spans="1:8" s="26" customFormat="1" ht="2.25" customHeight="1" x14ac:dyDescent="0.2">
      <c r="A81" s="23"/>
      <c r="B81" s="29"/>
      <c r="C81" s="20"/>
      <c r="D81" s="20"/>
      <c r="E81" s="20"/>
      <c r="F81" s="20"/>
      <c r="G81" s="28"/>
      <c r="H81" s="41"/>
    </row>
    <row r="82" spans="1:8" s="26" customFormat="1" ht="38.25" x14ac:dyDescent="0.2">
      <c r="A82" s="23" t="s">
        <v>31</v>
      </c>
      <c r="B82" s="56" t="s">
        <v>106</v>
      </c>
      <c r="C82" s="20">
        <f>+'[1]10.14 -SEC2010'!C77</f>
        <v>0</v>
      </c>
      <c r="D82" s="20">
        <f>+'[1]10.14 -SEC2010'!D77</f>
        <v>0</v>
      </c>
      <c r="E82" s="20">
        <f>+'[1]10.14 -SEC2010'!E77</f>
        <v>-504.3</v>
      </c>
      <c r="F82" s="20">
        <f>+'[1]10.14 -SEC2010'!F77</f>
        <v>-4677.7</v>
      </c>
      <c r="G82" s="28" t="s">
        <v>31</v>
      </c>
      <c r="H82" s="56" t="s">
        <v>106</v>
      </c>
    </row>
    <row r="83" spans="1:8" s="26" customFormat="1" ht="12.75" x14ac:dyDescent="0.2">
      <c r="A83" s="87" t="s">
        <v>34</v>
      </c>
      <c r="B83" s="87" t="s">
        <v>90</v>
      </c>
      <c r="C83" s="20">
        <f>+'[1]10.14 -SEC2010'!C78</f>
        <v>198</v>
      </c>
      <c r="D83" s="20">
        <f>+'[1]10.14 -SEC2010'!D78</f>
        <v>189.3</v>
      </c>
      <c r="E83" s="20">
        <f>+'[1]10.14 -SEC2010'!E78</f>
        <v>0</v>
      </c>
      <c r="F83" s="20">
        <f>+'[1]10.14 -SEC2010'!F78</f>
        <v>0</v>
      </c>
      <c r="G83" s="88" t="s">
        <v>34</v>
      </c>
      <c r="H83" s="87" t="s">
        <v>90</v>
      </c>
    </row>
    <row r="84" spans="1:8" s="26" customFormat="1" ht="15" customHeight="1" x14ac:dyDescent="0.2">
      <c r="A84" s="87" t="s">
        <v>36</v>
      </c>
      <c r="B84" s="87" t="s">
        <v>98</v>
      </c>
      <c r="C84" s="20">
        <f>+'[1]10.14 -SEC2010'!C79</f>
        <v>-328.7</v>
      </c>
      <c r="D84" s="20">
        <f>+'[1]10.14 -SEC2010'!D79</f>
        <v>-366.7</v>
      </c>
      <c r="E84" s="20">
        <f>+'[1]10.14 -SEC2010'!E79</f>
        <v>0</v>
      </c>
      <c r="F84" s="20">
        <f>+'[1]10.14 -SEC2010'!F79</f>
        <v>0</v>
      </c>
      <c r="G84" s="88" t="s">
        <v>36</v>
      </c>
      <c r="H84" s="87" t="s">
        <v>98</v>
      </c>
    </row>
    <row r="85" spans="1:8" s="26" customFormat="1" ht="15" customHeight="1" x14ac:dyDescent="0.2">
      <c r="A85" s="90" t="s">
        <v>26</v>
      </c>
      <c r="B85" s="87" t="s">
        <v>91</v>
      </c>
      <c r="C85" s="20">
        <f>+'[1]10.14 -SEC2010'!C80</f>
        <v>11.4</v>
      </c>
      <c r="D85" s="20">
        <f>+'[1]10.14 -SEC2010'!D80</f>
        <v>9.1999999999999993</v>
      </c>
      <c r="E85" s="20">
        <f>+'[1]10.14 -SEC2010'!E80</f>
        <v>0</v>
      </c>
      <c r="F85" s="20">
        <f>+'[1]10.14 -SEC2010'!F80</f>
        <v>0</v>
      </c>
      <c r="G85" s="89" t="s">
        <v>26</v>
      </c>
      <c r="H85" s="87" t="s">
        <v>91</v>
      </c>
    </row>
    <row r="86" spans="1:8" s="26" customFormat="1" ht="26.25" customHeight="1" thickBot="1" x14ac:dyDescent="0.25">
      <c r="A86" s="126" t="s">
        <v>27</v>
      </c>
      <c r="B86" s="127" t="s">
        <v>92</v>
      </c>
      <c r="C86" s="118">
        <f>+'[1]10.14 -SEC2010'!C81</f>
        <v>-385</v>
      </c>
      <c r="D86" s="118">
        <f>+'[1]10.14 -SEC2010'!D81</f>
        <v>-4509.5</v>
      </c>
      <c r="E86" s="119">
        <f>+'[1]10.14 -SEC2010'!E81</f>
        <v>0</v>
      </c>
      <c r="F86" s="119">
        <f>+'[1]10.14 -SEC2010'!F81</f>
        <v>0</v>
      </c>
      <c r="G86" s="128" t="s">
        <v>27</v>
      </c>
      <c r="H86" s="127" t="s">
        <v>92</v>
      </c>
    </row>
    <row r="87" spans="1:8" s="74" customFormat="1" ht="11.1" customHeight="1" x14ac:dyDescent="0.2">
      <c r="A87" s="86"/>
      <c r="C87" s="75"/>
      <c r="D87" s="75"/>
      <c r="E87" s="75"/>
      <c r="F87" s="75"/>
      <c r="G87" s="73"/>
    </row>
    <row r="88" spans="1:8" s="79" customFormat="1" ht="11.1" customHeight="1" x14ac:dyDescent="0.2">
      <c r="A88" s="76"/>
      <c r="B88" s="77"/>
      <c r="C88" s="78"/>
      <c r="D88" s="78"/>
      <c r="E88" s="78"/>
      <c r="F88" s="78"/>
      <c r="G88" s="76"/>
    </row>
    <row r="89" spans="1:8" s="79" customFormat="1" ht="11.1" customHeight="1" x14ac:dyDescent="0.2">
      <c r="A89" s="76"/>
      <c r="B89" s="77"/>
      <c r="C89" s="78"/>
      <c r="D89" s="78"/>
      <c r="E89" s="78"/>
      <c r="F89" s="78"/>
      <c r="G89" s="76"/>
    </row>
    <row r="90" spans="1:8" s="79" customFormat="1" ht="11.1" customHeight="1" x14ac:dyDescent="0.2">
      <c r="A90" s="76"/>
      <c r="B90" s="77"/>
      <c r="C90" s="78"/>
      <c r="D90" s="78"/>
      <c r="E90" s="78"/>
      <c r="F90" s="78"/>
      <c r="G90" s="76"/>
    </row>
    <row r="91" spans="1:8" s="79" customFormat="1" ht="11.1" customHeight="1" x14ac:dyDescent="0.2">
      <c r="A91" s="76"/>
      <c r="B91" s="77"/>
      <c r="C91" s="78"/>
      <c r="D91" s="78"/>
      <c r="E91" s="78"/>
      <c r="F91" s="78"/>
      <c r="G91" s="76"/>
    </row>
    <row r="92" spans="1:8" s="79" customFormat="1" ht="11.1" customHeight="1" x14ac:dyDescent="0.2">
      <c r="A92" s="76"/>
      <c r="B92" s="77"/>
      <c r="C92" s="78"/>
      <c r="D92" s="78"/>
      <c r="E92" s="78"/>
      <c r="F92" s="78"/>
      <c r="G92" s="76"/>
    </row>
    <row r="93" spans="1:8" s="79" customFormat="1" ht="11.1" customHeight="1" x14ac:dyDescent="0.2">
      <c r="A93" s="76"/>
      <c r="B93" s="77"/>
      <c r="C93" s="78"/>
      <c r="D93" s="78"/>
      <c r="E93" s="78"/>
      <c r="F93" s="78"/>
      <c r="G93" s="76"/>
    </row>
  </sheetData>
  <mergeCells count="4">
    <mergeCell ref="C3:D3"/>
    <mergeCell ref="E3:F3"/>
    <mergeCell ref="C50:D50"/>
    <mergeCell ref="E50:F50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2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10.11-13</vt:lpstr>
      <vt:lpstr>10.14 -SEC2010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2018-03-13T14:19:21Z</cp:lastPrinted>
  <dcterms:created xsi:type="dcterms:W3CDTF">1998-08-26T12:31:56Z</dcterms:created>
  <dcterms:modified xsi:type="dcterms:W3CDTF">2018-03-26T08:43:35Z</dcterms:modified>
</cp:coreProperties>
</file>